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945" windowWidth="27330" windowHeight="11760" firstSheet="2" activeTab="2"/>
  </bookViews>
  <sheets>
    <sheet name="Протокол 3 раздельно" sheetId="7" state="hidden" r:id="rId1"/>
    <sheet name="Лист1" sheetId="6" state="hidden" r:id="rId2"/>
    <sheet name="Приложение 1.1" sheetId="20" r:id="rId3"/>
  </sheets>
  <definedNames>
    <definedName name="_xlnm._FilterDatabase" localSheetId="2" hidden="1">'Приложение 1.1'!$A$5:$R$146</definedName>
    <definedName name="_xlnm.Print_Titles" localSheetId="2">'Приложение 1.1'!$6:$8</definedName>
    <definedName name="_xlnm.Print_Titles" localSheetId="0">'Протокол 3 раздельно'!$2:$4</definedName>
    <definedName name="_xlnm.Print_Area" localSheetId="2">'Приложение 1.1'!$B$1:$R$146</definedName>
    <definedName name="_xlnm.Print_Area" localSheetId="0">'Протокол 3 раздельно'!$A$1:$Q$109</definedName>
  </definedNames>
  <calcPr calcId="145621"/>
</workbook>
</file>

<file path=xl/calcChain.xml><?xml version="1.0" encoding="utf-8"?>
<calcChain xmlns="http://schemas.openxmlformats.org/spreadsheetml/2006/main">
  <c r="F101" i="20" l="1"/>
  <c r="H101" i="20"/>
  <c r="I101" i="20"/>
  <c r="J101" i="20"/>
  <c r="L101" i="20"/>
  <c r="M101" i="20"/>
  <c r="F102" i="20"/>
  <c r="H102" i="20" s="1"/>
  <c r="I102" i="20"/>
  <c r="J102" i="20"/>
  <c r="M102" i="20"/>
  <c r="K102" i="20" s="1"/>
  <c r="M98" i="20"/>
  <c r="J98" i="20"/>
  <c r="I98" i="20"/>
  <c r="F98" i="20"/>
  <c r="L98" i="20" s="1"/>
  <c r="F115" i="20"/>
  <c r="M99" i="20"/>
  <c r="J99" i="20"/>
  <c r="I99" i="20"/>
  <c r="F99" i="20"/>
  <c r="L99" i="20" s="1"/>
  <c r="M111" i="20"/>
  <c r="J111" i="20"/>
  <c r="I111" i="20"/>
  <c r="F111" i="20"/>
  <c r="L111" i="20" s="1"/>
  <c r="K101" i="20" l="1"/>
  <c r="L102" i="20"/>
  <c r="K98" i="20"/>
  <c r="H98" i="20"/>
  <c r="K111" i="20"/>
  <c r="K99" i="20"/>
  <c r="H99" i="20"/>
  <c r="H111" i="20"/>
  <c r="M126" i="20" l="1"/>
  <c r="J126" i="20"/>
  <c r="I126" i="20"/>
  <c r="F126" i="20"/>
  <c r="L126" i="20" s="1"/>
  <c r="K126" i="20" l="1"/>
  <c r="H126" i="20"/>
  <c r="M29" i="20" l="1"/>
  <c r="J29" i="20"/>
  <c r="I29" i="20"/>
  <c r="F29" i="20"/>
  <c r="H29" i="20" s="1"/>
  <c r="M50" i="20"/>
  <c r="J50" i="20"/>
  <c r="I50" i="20"/>
  <c r="F50" i="20"/>
  <c r="H50" i="20" s="1"/>
  <c r="K50" i="20" l="1"/>
  <c r="K29" i="20"/>
  <c r="L50" i="20"/>
  <c r="L29" i="20"/>
  <c r="M68" i="20"/>
  <c r="J68" i="20"/>
  <c r="I68" i="20"/>
  <c r="F68" i="20"/>
  <c r="H68" i="20" s="1"/>
  <c r="K68" i="20" l="1"/>
  <c r="L68" i="20"/>
  <c r="M146" i="20"/>
  <c r="J146" i="20"/>
  <c r="I146" i="20"/>
  <c r="F146" i="20"/>
  <c r="H146" i="20" s="1"/>
  <c r="F54" i="20"/>
  <c r="H54" i="20" s="1"/>
  <c r="I54" i="20"/>
  <c r="J54" i="20"/>
  <c r="M54" i="20"/>
  <c r="K146" i="20" l="1"/>
  <c r="L146" i="20"/>
  <c r="K54" i="20"/>
  <c r="L54" i="20"/>
  <c r="M92" i="20"/>
  <c r="J92" i="20"/>
  <c r="I92" i="20"/>
  <c r="F92" i="20"/>
  <c r="H92" i="20" s="1"/>
  <c r="K92" i="20" l="1"/>
  <c r="L92" i="20"/>
  <c r="M80" i="20"/>
  <c r="J80" i="20"/>
  <c r="I80" i="20"/>
  <c r="F80" i="20"/>
  <c r="L80" i="20" s="1"/>
  <c r="K80" i="20" l="1"/>
  <c r="H80" i="20"/>
  <c r="M24" i="20" l="1"/>
  <c r="F51" i="20"/>
  <c r="H51" i="20" s="1"/>
  <c r="I51" i="20"/>
  <c r="J51" i="20"/>
  <c r="M51" i="20"/>
  <c r="K51" i="20" l="1"/>
  <c r="L51" i="20"/>
  <c r="M91" i="20"/>
  <c r="J91" i="20"/>
  <c r="I91" i="20"/>
  <c r="F91" i="20"/>
  <c r="H91" i="20" s="1"/>
  <c r="M97" i="20"/>
  <c r="J97" i="20"/>
  <c r="I97" i="20"/>
  <c r="F97" i="20"/>
  <c r="H97" i="20" s="1"/>
  <c r="F57" i="20"/>
  <c r="L57" i="20" s="1"/>
  <c r="F56" i="20"/>
  <c r="L56" i="20" s="1"/>
  <c r="F55" i="20"/>
  <c r="M56" i="20"/>
  <c r="J56" i="20"/>
  <c r="I56" i="20"/>
  <c r="I57" i="20"/>
  <c r="J57" i="20"/>
  <c r="M57" i="20"/>
  <c r="H56" i="20" l="1"/>
  <c r="K97" i="20"/>
  <c r="K91" i="20"/>
  <c r="L91" i="20"/>
  <c r="K56" i="20"/>
  <c r="L97" i="20"/>
  <c r="K57" i="20"/>
  <c r="H57" i="20"/>
  <c r="M125" i="20"/>
  <c r="J125" i="20"/>
  <c r="I125" i="20"/>
  <c r="F125" i="20"/>
  <c r="L125" i="20" s="1"/>
  <c r="M90" i="20"/>
  <c r="J90" i="20"/>
  <c r="I90" i="20"/>
  <c r="F90" i="20"/>
  <c r="H90" i="20" s="1"/>
  <c r="M79" i="20"/>
  <c r="J79" i="20"/>
  <c r="I79" i="20"/>
  <c r="F79" i="20"/>
  <c r="L79" i="20" s="1"/>
  <c r="K90" i="20" l="1"/>
  <c r="K125" i="20"/>
  <c r="K79" i="20"/>
  <c r="L90" i="20"/>
  <c r="H125" i="20"/>
  <c r="H79" i="20"/>
  <c r="M28" i="20"/>
  <c r="J28" i="20"/>
  <c r="I28" i="20"/>
  <c r="F28" i="20"/>
  <c r="L28" i="20" s="1"/>
  <c r="M38" i="20"/>
  <c r="J38" i="20"/>
  <c r="I38" i="20"/>
  <c r="F38" i="20"/>
  <c r="L38" i="20" s="1"/>
  <c r="K28" i="20" l="1"/>
  <c r="K38" i="20"/>
  <c r="H28" i="20"/>
  <c r="H38" i="20"/>
  <c r="F66" i="20" l="1"/>
  <c r="H66" i="20" s="1"/>
  <c r="I66" i="20"/>
  <c r="J66" i="20"/>
  <c r="M66" i="20"/>
  <c r="J24" i="20"/>
  <c r="K24" i="20" s="1"/>
  <c r="I24" i="20"/>
  <c r="F24" i="20"/>
  <c r="H24" i="20" s="1"/>
  <c r="L66" i="20" l="1"/>
  <c r="K66" i="20"/>
  <c r="L24" i="20"/>
  <c r="F61" i="20"/>
  <c r="L61" i="20" s="1"/>
  <c r="M61" i="20"/>
  <c r="J61" i="20"/>
  <c r="I61" i="20"/>
  <c r="K61" i="20" l="1"/>
  <c r="H61" i="20"/>
  <c r="M16" i="20" l="1"/>
  <c r="J16" i="20"/>
  <c r="I16" i="20"/>
  <c r="F16" i="20"/>
  <c r="L16" i="20" s="1"/>
  <c r="M31" i="20"/>
  <c r="J31" i="20"/>
  <c r="I31" i="20"/>
  <c r="F31" i="20"/>
  <c r="L31" i="20" s="1"/>
  <c r="K16" i="20" l="1"/>
  <c r="H16" i="20"/>
  <c r="K31" i="20"/>
  <c r="H31" i="20"/>
  <c r="M47" i="20" l="1"/>
  <c r="J47" i="20"/>
  <c r="I47" i="20"/>
  <c r="F47" i="20"/>
  <c r="L47" i="20" s="1"/>
  <c r="F59" i="20"/>
  <c r="M89" i="20"/>
  <c r="J89" i="20"/>
  <c r="I89" i="20"/>
  <c r="F89" i="20"/>
  <c r="L89" i="20" s="1"/>
  <c r="M76" i="20"/>
  <c r="J76" i="20"/>
  <c r="I76" i="20"/>
  <c r="F76" i="20"/>
  <c r="L76" i="20" s="1"/>
  <c r="M23" i="20"/>
  <c r="J23" i="20"/>
  <c r="I23" i="20"/>
  <c r="F23" i="20"/>
  <c r="L23" i="20" s="1"/>
  <c r="M14" i="20"/>
  <c r="J14" i="20"/>
  <c r="I14" i="20"/>
  <c r="F14" i="20"/>
  <c r="L14" i="20" s="1"/>
  <c r="M88" i="20"/>
  <c r="J88" i="20"/>
  <c r="I88" i="20"/>
  <c r="F88" i="20"/>
  <c r="L88" i="20" s="1"/>
  <c r="I107" i="20"/>
  <c r="J107" i="20"/>
  <c r="M107" i="20"/>
  <c r="I82" i="20"/>
  <c r="J82" i="20"/>
  <c r="M82" i="20"/>
  <c r="M72" i="20"/>
  <c r="J72" i="20"/>
  <c r="I72" i="20"/>
  <c r="F72" i="20"/>
  <c r="L72" i="20" s="1"/>
  <c r="M55" i="20"/>
  <c r="J55" i="20"/>
  <c r="I55" i="20"/>
  <c r="L55" i="20"/>
  <c r="M13" i="20"/>
  <c r="J13" i="20"/>
  <c r="I13" i="20"/>
  <c r="F13" i="20"/>
  <c r="L13" i="20" s="1"/>
  <c r="M18" i="20"/>
  <c r="J18" i="20"/>
  <c r="I18" i="20"/>
  <c r="F18" i="20"/>
  <c r="L18" i="20" s="1"/>
  <c r="F39" i="20"/>
  <c r="F40" i="20"/>
  <c r="F20" i="20"/>
  <c r="F21" i="20"/>
  <c r="K14" i="20" l="1"/>
  <c r="K18" i="20"/>
  <c r="K76" i="20"/>
  <c r="K55" i="20"/>
  <c r="K72" i="20"/>
  <c r="K13" i="20"/>
  <c r="K89" i="20"/>
  <c r="K88" i="20"/>
  <c r="K23" i="20"/>
  <c r="K82" i="20"/>
  <c r="K107" i="20"/>
  <c r="K47" i="20"/>
  <c r="H47" i="20"/>
  <c r="H89" i="20"/>
  <c r="H76" i="20"/>
  <c r="H23" i="20"/>
  <c r="H14" i="20"/>
  <c r="H88" i="20"/>
  <c r="H72" i="20"/>
  <c r="H55" i="20"/>
  <c r="H13" i="20"/>
  <c r="H18" i="20"/>
  <c r="M25" i="20" l="1"/>
  <c r="J25" i="20"/>
  <c r="I25" i="20"/>
  <c r="F25" i="20"/>
  <c r="L25" i="20" s="1"/>
  <c r="K25" i="20" l="1"/>
  <c r="H25" i="20"/>
  <c r="I114" i="20" l="1"/>
  <c r="J114" i="20"/>
  <c r="M114" i="20"/>
  <c r="I140" i="20"/>
  <c r="J140" i="20"/>
  <c r="M140" i="20"/>
  <c r="F114" i="20"/>
  <c r="H114" i="20" s="1"/>
  <c r="F140" i="20"/>
  <c r="L140" i="20" s="1"/>
  <c r="H140" i="20" l="1"/>
  <c r="K140" i="20"/>
  <c r="K114" i="20"/>
  <c r="L114" i="20"/>
  <c r="M40" i="20"/>
  <c r="J40" i="20"/>
  <c r="I40" i="20"/>
  <c r="L40" i="20"/>
  <c r="M39" i="20"/>
  <c r="J39" i="20"/>
  <c r="I39" i="20"/>
  <c r="L39" i="20"/>
  <c r="M15" i="20"/>
  <c r="J15" i="20"/>
  <c r="I15" i="20"/>
  <c r="F15" i="20"/>
  <c r="H15" i="20" s="1"/>
  <c r="M34" i="20"/>
  <c r="J34" i="20"/>
  <c r="I34" i="20"/>
  <c r="F34" i="20"/>
  <c r="L34" i="20" s="1"/>
  <c r="K34" i="20" l="1"/>
  <c r="K39" i="20"/>
  <c r="K40" i="20"/>
  <c r="H40" i="20"/>
  <c r="H39" i="20"/>
  <c r="L15" i="20"/>
  <c r="K15" i="20"/>
  <c r="H34" i="20"/>
  <c r="M59" i="20"/>
  <c r="J59" i="20"/>
  <c r="I59" i="20"/>
  <c r="L59" i="20"/>
  <c r="K59" i="20" l="1"/>
  <c r="H59" i="20"/>
  <c r="M22" i="20" l="1"/>
  <c r="J22" i="20"/>
  <c r="I22" i="20"/>
  <c r="F22" i="20"/>
  <c r="L22" i="20" s="1"/>
  <c r="K22" i="20" l="1"/>
  <c r="H22" i="20"/>
  <c r="M12" i="20" l="1"/>
  <c r="J12" i="20"/>
  <c r="I12" i="20"/>
  <c r="F12" i="20"/>
  <c r="L12" i="20" s="1"/>
  <c r="K12" i="20" l="1"/>
  <c r="H12" i="20"/>
  <c r="M63" i="20"/>
  <c r="J63" i="20"/>
  <c r="I63" i="20"/>
  <c r="F63" i="20"/>
  <c r="L63" i="20" s="1"/>
  <c r="K63" i="20" l="1"/>
  <c r="H63" i="20"/>
  <c r="F46" i="20" l="1"/>
  <c r="H46" i="20" s="1"/>
  <c r="I46" i="20"/>
  <c r="J46" i="20"/>
  <c r="M46" i="20"/>
  <c r="M49" i="20"/>
  <c r="J49" i="20"/>
  <c r="I49" i="20"/>
  <c r="F49" i="20"/>
  <c r="L49" i="20" s="1"/>
  <c r="M11" i="20"/>
  <c r="J11" i="20"/>
  <c r="I11" i="20"/>
  <c r="F11" i="20"/>
  <c r="L11" i="20" s="1"/>
  <c r="M10" i="20"/>
  <c r="J10" i="20"/>
  <c r="I10" i="20"/>
  <c r="F10" i="20"/>
  <c r="L10" i="20" s="1"/>
  <c r="K49" i="20" l="1"/>
  <c r="L46" i="20"/>
  <c r="K46" i="20"/>
  <c r="H49" i="20"/>
  <c r="H10" i="20"/>
  <c r="K10" i="20"/>
  <c r="K11" i="20"/>
  <c r="H11" i="20"/>
  <c r="M27" i="20" l="1"/>
  <c r="J27" i="20"/>
  <c r="I27" i="20"/>
  <c r="K27" i="20" l="1"/>
  <c r="F27" i="20"/>
  <c r="H27" i="20" l="1"/>
  <c r="L27" i="20"/>
  <c r="M96" i="20"/>
  <c r="J96" i="20"/>
  <c r="I96" i="20"/>
  <c r="F96" i="20"/>
  <c r="H96" i="20" s="1"/>
  <c r="M75" i="20"/>
  <c r="J75" i="20"/>
  <c r="I75" i="20"/>
  <c r="F75" i="20"/>
  <c r="L75" i="20" s="1"/>
  <c r="M45" i="20"/>
  <c r="J45" i="20"/>
  <c r="I45" i="20"/>
  <c r="F45" i="20"/>
  <c r="H45" i="20" s="1"/>
  <c r="K75" i="20" l="1"/>
  <c r="K45" i="20"/>
  <c r="K96" i="20"/>
  <c r="L96" i="20"/>
  <c r="H75" i="20"/>
  <c r="L45" i="20"/>
  <c r="M122" i="20"/>
  <c r="J122" i="20"/>
  <c r="I122" i="20"/>
  <c r="F122" i="20"/>
  <c r="L122" i="20" s="1"/>
  <c r="K122" i="20" l="1"/>
  <c r="H122" i="20"/>
  <c r="M65" i="20" l="1"/>
  <c r="J65" i="20"/>
  <c r="I65" i="20"/>
  <c r="F65" i="20"/>
  <c r="L65" i="20" s="1"/>
  <c r="M73" i="20"/>
  <c r="J73" i="20"/>
  <c r="I73" i="20"/>
  <c r="F73" i="20"/>
  <c r="L73" i="20" s="1"/>
  <c r="M70" i="20"/>
  <c r="J70" i="20"/>
  <c r="I70" i="20"/>
  <c r="F70" i="20"/>
  <c r="L70" i="20" s="1"/>
  <c r="M44" i="20"/>
  <c r="J44" i="20"/>
  <c r="I44" i="20"/>
  <c r="F44" i="20"/>
  <c r="L44" i="20" s="1"/>
  <c r="M42" i="20"/>
  <c r="J42" i="20"/>
  <c r="I42" i="20"/>
  <c r="F42" i="20"/>
  <c r="L42" i="20" s="1"/>
  <c r="M33" i="20"/>
  <c r="J33" i="20"/>
  <c r="I33" i="20"/>
  <c r="F33" i="20"/>
  <c r="H33" i="20" s="1"/>
  <c r="M37" i="20"/>
  <c r="J37" i="20"/>
  <c r="I37" i="20"/>
  <c r="F37" i="20"/>
  <c r="L37" i="20" s="1"/>
  <c r="M21" i="20"/>
  <c r="J21" i="20"/>
  <c r="I21" i="20"/>
  <c r="L21" i="20"/>
  <c r="M20" i="20"/>
  <c r="J20" i="20"/>
  <c r="I20" i="20"/>
  <c r="L20" i="20"/>
  <c r="K20" i="20" l="1"/>
  <c r="K21" i="20"/>
  <c r="K37" i="20"/>
  <c r="K33" i="20"/>
  <c r="K42" i="20"/>
  <c r="K44" i="20"/>
  <c r="K70" i="20"/>
  <c r="K73" i="20"/>
  <c r="K65" i="20"/>
  <c r="H65" i="20"/>
  <c r="H73" i="20"/>
  <c r="H70" i="20"/>
  <c r="H44" i="20"/>
  <c r="H42" i="20"/>
  <c r="L33" i="20"/>
  <c r="H37" i="20"/>
  <c r="H21" i="20"/>
  <c r="H20" i="20"/>
  <c r="M86" i="20"/>
  <c r="J86" i="20"/>
  <c r="I86" i="20"/>
  <c r="F86" i="20"/>
  <c r="L86" i="20" s="1"/>
  <c r="F87" i="20"/>
  <c r="H87" i="20" s="1"/>
  <c r="I87" i="20"/>
  <c r="J87" i="20"/>
  <c r="M87" i="20"/>
  <c r="K86" i="20" l="1"/>
  <c r="K87" i="20"/>
  <c r="H86" i="20"/>
  <c r="L87" i="20"/>
  <c r="M78" i="20" l="1"/>
  <c r="J78" i="20"/>
  <c r="I78" i="20"/>
  <c r="F78" i="20"/>
  <c r="H78" i="20" s="1"/>
  <c r="K78" i="20" l="1"/>
  <c r="L78" i="20"/>
  <c r="F82" i="20" l="1"/>
  <c r="M84" i="20"/>
  <c r="J84" i="20"/>
  <c r="I84" i="20"/>
  <c r="F84" i="20"/>
  <c r="L84" i="20" s="1"/>
  <c r="H82" i="20" l="1"/>
  <c r="L82" i="20"/>
  <c r="K84" i="20"/>
  <c r="H84" i="20"/>
  <c r="F94" i="20"/>
  <c r="H94" i="20" s="1"/>
  <c r="I94" i="20"/>
  <c r="J94" i="20"/>
  <c r="M94" i="20"/>
  <c r="F127" i="20"/>
  <c r="H127" i="20" s="1"/>
  <c r="I127" i="20"/>
  <c r="J127" i="20"/>
  <c r="M127" i="20"/>
  <c r="K127" i="20" l="1"/>
  <c r="K94" i="20"/>
  <c r="L127" i="20"/>
  <c r="L94" i="20"/>
  <c r="M144" i="20" l="1"/>
  <c r="J144" i="20"/>
  <c r="I144" i="20"/>
  <c r="F144" i="20"/>
  <c r="L144" i="20" s="1"/>
  <c r="K144" i="20" l="1"/>
  <c r="H144" i="20"/>
  <c r="M121" i="20" l="1"/>
  <c r="J121" i="20"/>
  <c r="I121" i="20"/>
  <c r="F121" i="20"/>
  <c r="L121" i="20" s="1"/>
  <c r="K121" i="20" l="1"/>
  <c r="H121" i="20"/>
  <c r="M95" i="20" l="1"/>
  <c r="J95" i="20"/>
  <c r="I95" i="20"/>
  <c r="F95" i="20"/>
  <c r="L95" i="20" s="1"/>
  <c r="K95" i="20" l="1"/>
  <c r="H95" i="20"/>
  <c r="M142" i="20"/>
  <c r="J142" i="20"/>
  <c r="I142" i="20"/>
  <c r="F142" i="20"/>
  <c r="H142" i="20" s="1"/>
  <c r="M110" i="20"/>
  <c r="J110" i="20"/>
  <c r="I110" i="20"/>
  <c r="F110" i="20"/>
  <c r="H110" i="20" s="1"/>
  <c r="M112" i="20"/>
  <c r="J112" i="20"/>
  <c r="I112" i="20"/>
  <c r="F112" i="20"/>
  <c r="L112" i="20" s="1"/>
  <c r="F107" i="20"/>
  <c r="M104" i="20"/>
  <c r="J104" i="20"/>
  <c r="I104" i="20"/>
  <c r="F104" i="20"/>
  <c r="H104" i="20" s="1"/>
  <c r="M115" i="20"/>
  <c r="J115" i="20"/>
  <c r="I115" i="20"/>
  <c r="L115" i="20"/>
  <c r="M138" i="20"/>
  <c r="J138" i="20"/>
  <c r="I138" i="20"/>
  <c r="F138" i="20"/>
  <c r="H138" i="20" s="1"/>
  <c r="M136" i="20"/>
  <c r="J136" i="20"/>
  <c r="I136" i="20"/>
  <c r="F136" i="20"/>
  <c r="L136" i="20" s="1"/>
  <c r="M128" i="20"/>
  <c r="J128" i="20"/>
  <c r="I128" i="20"/>
  <c r="F128" i="20"/>
  <c r="L128" i="20" s="1"/>
  <c r="H8" i="20"/>
  <c r="I8" i="20" s="1"/>
  <c r="J8" i="20" s="1"/>
  <c r="K8" i="20" s="1"/>
  <c r="L8" i="20" s="1"/>
  <c r="M8" i="20" s="1"/>
  <c r="N8" i="20" s="1"/>
  <c r="O8" i="20" s="1"/>
  <c r="P8" i="20" s="1"/>
  <c r="Q8" i="20" s="1"/>
  <c r="R8" i="20" s="1"/>
  <c r="C8" i="20"/>
  <c r="D8" i="20" s="1"/>
  <c r="E8" i="20" s="1"/>
  <c r="F8" i="20" s="1"/>
  <c r="H107" i="20" l="1"/>
  <c r="L107" i="20"/>
  <c r="K142" i="20"/>
  <c r="K128" i="20"/>
  <c r="H112" i="20"/>
  <c r="K112" i="20"/>
  <c r="K136" i="20"/>
  <c r="K115" i="20"/>
  <c r="H136" i="20"/>
  <c r="L138" i="20"/>
  <c r="L104" i="20"/>
  <c r="H115" i="20"/>
  <c r="K104" i="20"/>
  <c r="K110" i="20"/>
  <c r="L110" i="20"/>
  <c r="K138" i="20"/>
  <c r="H128" i="20"/>
  <c r="L142" i="20"/>
  <c r="P109" i="7" l="1"/>
  <c r="O109" i="7"/>
  <c r="F109" i="7"/>
  <c r="M109" i="7" s="1"/>
  <c r="E109" i="7"/>
  <c r="L109" i="7" s="1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P97" i="7"/>
  <c r="O97" i="7"/>
  <c r="F97" i="7"/>
  <c r="M97" i="7" s="1"/>
  <c r="E97" i="7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P72" i="7"/>
  <c r="O72" i="7"/>
  <c r="F72" i="7"/>
  <c r="J72" i="7" s="1"/>
  <c r="E72" i="7"/>
  <c r="F70" i="7"/>
  <c r="E70" i="7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P58" i="7"/>
  <c r="O58" i="7"/>
  <c r="F58" i="7"/>
  <c r="J58" i="7" s="1"/>
  <c r="E58" i="7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P18" i="7"/>
  <c r="O18" i="7"/>
  <c r="F18" i="7"/>
  <c r="K18" i="7" s="1"/>
  <c r="E18" i="7"/>
  <c r="F16" i="7"/>
  <c r="J16" i="7" s="1"/>
  <c r="E16" i="7"/>
  <c r="F13" i="7"/>
  <c r="J13" i="7" s="1"/>
  <c r="E13" i="7"/>
  <c r="F11" i="7"/>
  <c r="M11" i="7" s="1"/>
  <c r="E11" i="7"/>
  <c r="P9" i="7"/>
  <c r="O9" i="7"/>
  <c r="F9" i="7"/>
  <c r="E9" i="7"/>
  <c r="P8" i="7"/>
  <c r="O8" i="7"/>
  <c r="F8" i="7"/>
  <c r="J8" i="7" s="1"/>
  <c r="E8" i="7"/>
  <c r="P7" i="7"/>
  <c r="O7" i="7"/>
  <c r="F7" i="7"/>
  <c r="K7" i="7" s="1"/>
  <c r="E7" i="7"/>
  <c r="L97" i="7" l="1"/>
  <c r="L9" i="7"/>
  <c r="L16" i="7"/>
  <c r="L22" i="7"/>
  <c r="L57" i="7"/>
  <c r="L70" i="7"/>
  <c r="L18" i="7"/>
  <c r="L44" i="7"/>
  <c r="L72" i="7"/>
  <c r="L74" i="7"/>
  <c r="I75" i="7"/>
  <c r="L7" i="7"/>
  <c r="L20" i="7"/>
  <c r="L60" i="7"/>
  <c r="L94" i="7"/>
  <c r="K58" i="7"/>
  <c r="K90" i="7"/>
  <c r="M58" i="7"/>
  <c r="K8" i="7"/>
  <c r="L99" i="7"/>
  <c r="M8" i="7"/>
  <c r="I48" i="7"/>
  <c r="K13" i="7"/>
  <c r="I37" i="7"/>
  <c r="M53" i="7"/>
  <c r="J11" i="7"/>
  <c r="M24" i="7"/>
  <c r="K37" i="7"/>
  <c r="J41" i="7"/>
  <c r="J49" i="7"/>
  <c r="K67" i="7"/>
  <c r="I77" i="7"/>
  <c r="I86" i="7"/>
  <c r="K48" i="7"/>
  <c r="M7" i="7"/>
  <c r="L13" i="7"/>
  <c r="L37" i="7"/>
  <c r="M37" i="7"/>
  <c r="L51" i="7"/>
  <c r="M67" i="7"/>
  <c r="L43" i="7"/>
  <c r="L46" i="7"/>
  <c r="L108" i="7"/>
  <c r="K16" i="7"/>
  <c r="L65" i="7"/>
  <c r="K75" i="7"/>
  <c r="L92" i="7"/>
  <c r="K94" i="7"/>
  <c r="M16" i="7"/>
  <c r="M75" i="7"/>
  <c r="I60" i="7"/>
  <c r="J65" i="7"/>
  <c r="M92" i="7"/>
  <c r="M46" i="7"/>
  <c r="I9" i="7"/>
  <c r="L58" i="7"/>
  <c r="K60" i="7"/>
  <c r="I70" i="7"/>
  <c r="L8" i="7"/>
  <c r="K9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</calcChain>
</file>

<file path=xl/sharedStrings.xml><?xml version="1.0" encoding="utf-8"?>
<sst xmlns="http://schemas.openxmlformats.org/spreadsheetml/2006/main" count="845" uniqueCount="522">
  <si>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</si>
  <si>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</si>
  <si>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</si>
  <si>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</si>
  <si>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</si>
  <si>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</si>
  <si>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</si>
  <si>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</si>
  <si>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</si>
  <si>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</si>
  <si>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</si>
  <si>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</si>
  <si>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</si>
  <si>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</si>
  <si>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</si>
  <si>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</si>
  <si>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</si>
  <si>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</si>
  <si>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</si>
  <si>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</si>
  <si>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</si>
  <si>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</si>
  <si>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</si>
  <si>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</si>
  <si>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</si>
  <si>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</si>
  <si>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</si>
  <si>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</si>
  <si>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</si>
  <si>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</si>
  <si>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</si>
  <si>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</si>
  <si>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</si>
  <si>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</si>
  <si>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</si>
  <si>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</si>
  <si>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</si>
  <si>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</si>
  <si>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</si>
  <si>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</si>
  <si>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</si>
  <si>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</si>
  <si>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</si>
  <si>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</si>
  <si>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</si>
  <si>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</si>
  <si>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</si>
  <si>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</si>
  <si>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</si>
  <si>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</si>
  <si>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</si>
  <si>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</si>
  <si>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</si>
  <si>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</si>
  <si>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</si>
  <si>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</si>
  <si>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</si>
  <si>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</si>
  <si>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</si>
  <si>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</si>
  <si>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</si>
  <si>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</si>
  <si>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</si>
  <si>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</si>
  <si>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</si>
  <si>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</si>
  <si>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</si>
  <si>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</si>
  <si>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</si>
  <si>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</si>
  <si>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</si>
  <si>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</si>
  <si>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</si>
  <si>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</si>
  <si>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</si>
  <si>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</si>
  <si>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</si>
  <si>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</si>
  <si>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</si>
  <si>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</si>
  <si>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</si>
  <si>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</si>
  <si>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</si>
  <si>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</si>
  <si>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</si>
  <si>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</si>
  <si>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</si>
  <si>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</si>
  <si>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</si>
  <si>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</si>
  <si>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</si>
  <si>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</si>
  <si>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</si>
  <si>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</si>
  <si>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</si>
  <si>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</si>
  <si>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</si>
  <si>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</si>
  <si>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</si>
  <si>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</si>
  <si>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</si>
  <si>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</si>
  <si>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</si>
  <si>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</si>
  <si>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</si>
  <si>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</si>
  <si>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</si>
  <si>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</si>
  <si>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</si>
  <si>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</si>
  <si>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</si>
  <si>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</si>
  <si>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</si>
  <si>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</si>
  <si>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</si>
  <si>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</si>
  <si>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</si>
  <si>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</si>
  <si>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</si>
  <si>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</si>
  <si>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</si>
  <si>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</si>
  <si>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</si>
  <si>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</si>
  <si>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</si>
  <si>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</si>
  <si>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</si>
  <si>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</si>
  <si>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</si>
  <si>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</si>
  <si>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</si>
  <si>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</si>
  <si>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</si>
  <si>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</si>
  <si>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</si>
  <si>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</si>
  <si>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</si>
  <si>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</si>
  <si>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</si>
  <si>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</si>
  <si>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</si>
  <si>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</si>
  <si>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</si>
  <si>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</si>
  <si>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</si>
  <si>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</si>
  <si>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№228 от 05.03.2025</t>
  </si>
  <si>
    <t xml:space="preserve">Увеличение распределенных объемов  медицинской помощи по профилю "ревматология" </t>
  </si>
  <si>
    <t>% исполнения за 2025 год (гр.6/гр.4 *100)</t>
  </si>
  <si>
    <t>Остаток объемов до конца 2025 года (гр.4-гр.6)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</si>
  <si>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 году</t>
  </si>
  <si>
    <t xml:space="preserve">количество услуг </t>
  </si>
  <si>
    <t>примечание</t>
  </si>
  <si>
    <t>ГБУЗ «Сердобская ЦРБ им. А.И.Настина»</t>
  </si>
  <si>
    <t>№12 от 15.01.2025</t>
  </si>
  <si>
    <t xml:space="preserve">Распределение  объемов мед.помощи по профилю  "акушерство и гинекология" </t>
  </si>
  <si>
    <t>без номера от 12.03.2025</t>
  </si>
  <si>
    <t>Увеличение распределенных объемов  медицинской помощи по профилю "терапия": ds.04.001 - болезни органов пищеварения (+50) в связи с расширением штата сотрудников</t>
  </si>
  <si>
    <t>№75 от 20.03.2025</t>
  </si>
  <si>
    <t>Увеличение распределенных объемов  медицинской помощи по профилю "кардиология" ds13.001 (+250)  в связи с расширением штата сотрудников</t>
  </si>
  <si>
    <t>без номера от 04.04.2025</t>
  </si>
  <si>
    <t>Количество месяцев в периоде:</t>
  </si>
  <si>
    <t>№1219 от 15.04.2025</t>
  </si>
  <si>
    <t>Увеличение КСГ  ds06.005 (+50) в условиях ДС в связи с увеличением количества пациентов</t>
  </si>
  <si>
    <t>№621 от 15.05.2025</t>
  </si>
  <si>
    <t>№44 от 01.07.2025</t>
  </si>
  <si>
    <t>Увеличение объемов медицинской помощи, предоставляемой в условиях ДС по профилю "челюстно-лицевая хирургия" (+200)</t>
  </si>
  <si>
    <t>№45 от 01.07.2025</t>
  </si>
  <si>
    <t>Увеличение объемов медицинской помощи, предоставляемой в условиях ДС по профилю "офтальмология"  ds21.002 (+150)</t>
  </si>
  <si>
    <t>Увеличение  распределенных объемов медицинской помощи в условиях дневного стационара до 800 случаев лечения, в связи с  высокой востребованностью</t>
  </si>
  <si>
    <t>Увеличение распределенных объемов 
 медицинской помощи по профилю ДС
"неврология": ds15.001 (+65)
"эндокринология": ds15.001 (+3)
"кардиология": ds13.001 (+73)
"пульманология": ds23.001 (+5)
"акушерство и генекология": ds02.001 (+7), 
ds02.002 (+10), ds02.006 (+5)</t>
  </si>
  <si>
    <t>Медицинская помощь, предоставляемая в условиях круглосуточного стационара (в части ВМП)</t>
  </si>
  <si>
    <t>№550 от 13.08.2025</t>
  </si>
  <si>
    <t>№4273 от 15.08.2025</t>
  </si>
  <si>
    <t>Магнитно-резонансная томография без внутривенного контрастирования</t>
  </si>
  <si>
    <t>ГБУЗ «Лунинская РБ»</t>
  </si>
  <si>
    <t>Диспансеризация детей-сирот, усыновлённых, удочеренных (1 этап), в комплексных посещениях (врачи-педиатры)</t>
  </si>
  <si>
    <t>№59 от 25.08.2025</t>
  </si>
  <si>
    <t>18</t>
  </si>
  <si>
    <t>Компьютерная томография органов и систем  без внутреннего контрастирования</t>
  </si>
  <si>
    <t xml:space="preserve">Увеличение распределенных объемов  медицинской помощи по профилям: "хирургия"(+30) </t>
  </si>
  <si>
    <t>Медицинская помощь,амбулаторная помощь оказываемая в неотложной форме</t>
  </si>
  <si>
    <t>Снижение распределенных объемов  по профилю "онкология" на 1217 с  случаев с увеличением объема финансового обеспечения на 125 953,58тыс.руб</t>
  </si>
  <si>
    <t>без номера от 06.06.2025</t>
  </si>
  <si>
    <t>Уменьшение распределенных объемов медицинской 
помощи по пофилю "урология" ds30.001(-2),  
 ds30.002 (-2), ds30.005 (-2)</t>
  </si>
  <si>
    <t>№1340/01 от 21.08.2025</t>
  </si>
  <si>
    <t>ГБУЗ «Колышлейская РБ»</t>
  </si>
  <si>
    <t>Увеличение распределенных объемов медицинской помощи  по профилям: "кардиология"ds13.001 (+160), "пульмонология"ds23/001(+5),"эндокринология"ds35.001(+10),"травмотология и ортопедия"ds29.004(+5)</t>
  </si>
  <si>
    <t>Магнитно-резонансная томография с контрастированием</t>
  </si>
  <si>
    <t>Увеличение распределенных объемов  медицинской помощи по профилю: "онкология"</t>
  </si>
  <si>
    <t>без номера 27.08.2025</t>
  </si>
  <si>
    <t>без номера от 08.08.2025 (вх.3448 от 20.08.25)</t>
  </si>
  <si>
    <t>Увеличение распределенных объемов  медицинской помощи по профилю "гастроэнтерология" ds 04.001 (+25)  за счет снижения объемов по круглосуточному стационару</t>
  </si>
  <si>
    <t>Увеличение распределенных объемов  медицинской помощи по профилю "травмотология" и "ортопедия"  за счет снижения объемов по круглосуточному стационару</t>
  </si>
  <si>
    <t>без номера от 08.08.2025 (вх.3449 от 20.08.25)</t>
  </si>
  <si>
    <t>1. Увеличение распределенных  объемов медицинской помощипо профилям  "кардиология(+33), "гасторэнтерология" (+9)
2. Перераспределение распределенных объемов медицинской помощи по  профилям"акушерство и гинекология" (-4) на профиль "нейрохирургия"ds16.001 (+4); с профиля "терапия" (-4) на профиль "нейрохирургия" (+4)</t>
  </si>
  <si>
    <t>Медицинская помощь, предоставляемая в условиях дневного стационара, всего</t>
  </si>
  <si>
    <t>Увелечение  распределенных обьемов по профилю:"травмотология и ортопедия(+37)</t>
  </si>
  <si>
    <t>Увелечение распределенных  обьемов по профилям: "сердечно-сосудистая хирургия" (+185), "травмотология и ортопедия(+45)</t>
  </si>
  <si>
    <t>Медицинская помощь, предоставляемая в амбулаторных условиях в связи с заболеванием (обращения), всего</t>
  </si>
  <si>
    <t>ГБУЗ «Городищенская РБ»</t>
  </si>
  <si>
    <t>ООО «Здоровье проф»</t>
  </si>
  <si>
    <t xml:space="preserve">ЧУЗ «Клиническая больница «РЖД-Медицина» г.Пенза» </t>
  </si>
  <si>
    <t>ГБУЗ «Клиническая больница №6 им. Г.А.Захарьина»</t>
  </si>
  <si>
    <t>ГБУЗ «Пензенский областной клинический центр специализированных видов медицинской помощи»</t>
  </si>
  <si>
    <t>№122 от 29.01.2025, №603 от 08.04.2025, №1204 от 04.08.2025</t>
  </si>
  <si>
    <t xml:space="preserve">Увеличение распределенных объемов  медицинской помощи по профилю ДС
"хирургия": ds31.006 (+330)
"хирургия (абдоминальная)": ds32.008 (+204) </t>
  </si>
  <si>
    <t>ГБУЗ «Областной онкологический клинический диспансер»</t>
  </si>
  <si>
    <t>ГБУЗ «Бессоновская РБ»</t>
  </si>
  <si>
    <t xml:space="preserve">ГБУЗ «Кузнецкая детская ЦРБ»  </t>
  </si>
  <si>
    <t>ООО «Клиника диагностики и лечения на Измайлова»</t>
  </si>
  <si>
    <t>ГБУЗ «Пензенский городской родильный дом»</t>
  </si>
  <si>
    <t>ГБУЗ «Мокшанская РБ»</t>
  </si>
  <si>
    <t>ГБУЗ «Тамалинская УБ»</t>
  </si>
  <si>
    <t>ООО «Здоровье+»</t>
  </si>
  <si>
    <t xml:space="preserve">Увеличение распределенных объемов медицинской помощи </t>
  </si>
  <si>
    <t>№653 от 17.09.2025</t>
  </si>
  <si>
    <t>Увеличение  распределенных объемов медицинской помощи по профилю "хирургия" (+20)</t>
  </si>
  <si>
    <t>№1247 от 19.09.2025</t>
  </si>
  <si>
    <t>№63 от 18.09.2025</t>
  </si>
  <si>
    <t>Увеличение  распределенных объемов медицинской помощи по профилям: "кардиология" ds13.001(+17),"нейрохирургия"ds16.001 (+8),"гастроэнтерология"ds04.001(+9)</t>
  </si>
  <si>
    <t>№66 от 22.09.2025</t>
  </si>
  <si>
    <t>№2244 от 25.082025, №2378 от 05.09.2025</t>
  </si>
  <si>
    <t>ГБУЗ «Иссинская УБ»</t>
  </si>
  <si>
    <t>№1136 от 26.09.2025</t>
  </si>
  <si>
    <t>Перераспределение распределенных объемов медицинской помощи между  профилями  "гастроэнтерология " (-10),  "эндокринология"(+10)</t>
  </si>
  <si>
    <t xml:space="preserve">Увеличение объемов медицинской помощи, предоставляемой в условиях ДС по профилю "урология" </t>
  </si>
  <si>
    <t xml:space="preserve">Увеличение объемов медицинской по профилю: "гастроэтерология" (+9),"инфекционные болезни"(+4), "травмотология и ортопедия "(+4), "эдокринология" (+30)  </t>
  </si>
  <si>
    <t>№88 от 08.10.2025</t>
  </si>
  <si>
    <t xml:space="preserve">ООО «Консультативно-диагностический центр «Клиника-Сити» </t>
  </si>
  <si>
    <t>№107 от 17.10.2025</t>
  </si>
  <si>
    <t>ГБУЗ «Кузнецкая ЦРБ»</t>
  </si>
  <si>
    <t>№1627 от 16.10.2025</t>
  </si>
  <si>
    <t>ГБУЗ «Сердобская центральная  районная больница им. А.И.Настина»</t>
  </si>
  <si>
    <t>№1421 от 20.10.2025</t>
  </si>
  <si>
    <t xml:space="preserve">Увеличение объемов медицинской по профилю: "гастроэтерология" (+10),"инфекционные болезни"(+4), "травмотология и ортопедия "(+4), "эдокринология" (+35)  </t>
  </si>
  <si>
    <t>Увеличение распределенных объемов медицинской помощи st15.016 "инфаркт мозга" (уровень3)</t>
  </si>
  <si>
    <t>Остаток объемов до конца 2025 года в месяцах (гр.10*/гр.12)</t>
  </si>
  <si>
    <t>ООО «Эстедент»</t>
  </si>
  <si>
    <t>№01-12/1730 от 23.10.2025</t>
  </si>
  <si>
    <t>ООО «Салютэ»</t>
  </si>
  <si>
    <t>ГБУЗ «Белинская РБ»</t>
  </si>
  <si>
    <t>№678 от 27.10.2025</t>
  </si>
  <si>
    <t xml:space="preserve">ГБУЗ «Лунинская РБ» </t>
  </si>
  <si>
    <t>№1643 от 24.10.2025</t>
  </si>
  <si>
    <t>б/н от 24.10.2025</t>
  </si>
  <si>
    <t>№5840 от 29.10.2025</t>
  </si>
  <si>
    <t>Увеличение  распределенных объемов медицинской помощи по профилю "сердечно-сосудистая хирургия"(+50)</t>
  </si>
  <si>
    <t>№3769 от 29.10.2025</t>
  </si>
  <si>
    <t xml:space="preserve">
Школа для больных с хроническими заболеваниями, 
в комплексных посещениях</t>
  </si>
  <si>
    <t>ГБУЗ «Городская поликлиника»</t>
  </si>
  <si>
    <t xml:space="preserve">ГБУЗ «Клиническая больница №4» </t>
  </si>
  <si>
    <t>№853 от 01.11.2025</t>
  </si>
  <si>
    <t>ГАУЗ «Кузнецкая межрайонная стоматологическая поликлиника»</t>
  </si>
  <si>
    <t>№824 от 01.11.2025</t>
  </si>
  <si>
    <t>1.4</t>
  </si>
  <si>
    <t>№5999 от 29.10.2025</t>
  </si>
  <si>
    <t>15.2</t>
  </si>
  <si>
    <t>№1657 от 28.10.2025</t>
  </si>
  <si>
    <t>ГБУЗ «Башмаковская РБ»</t>
  </si>
  <si>
    <t>№1047 от 05.11.2025</t>
  </si>
  <si>
    <t xml:space="preserve"> Перераспределение распределенных объемов медицинской по профилю "травматология и ортопедия"  (-20) , "нейрохирургия"(-43) , "торакальная хирургия"(-6), "неонатология"(+12), "урология"(+57) </t>
  </si>
  <si>
    <t>Перераспределение распределенных объемов медицинских помощи (ЦАОП) (-3269) на обращения к врачам-специалистам (+3269) в связи с изменением штатного расписания
  ЦАОП распределено - 27926 обр., факт - 23926 обр;
по специалистам  распределено - 224 287 пос., 
факт - 21249139 пос.</t>
  </si>
  <si>
    <t>Перераспределение распределенных объемов медицинской помощи по профилям медицинской помощи</t>
  </si>
  <si>
    <t xml:space="preserve">Перераспределение распределенных объемов   медицинской   помощи между  профилями  "терапия " (-10) на  "нейрохиругию"(+10), на "эндокринология"(+3), "инфекционные болезни "(+40) </t>
  </si>
  <si>
    <t>Увеличение распределенных объемов  медицинской помощи  по профилям кардиология, пульмонология, травматология и ортопедия, эндокринология</t>
  </si>
  <si>
    <t xml:space="preserve">Увеличение распределенных объемов медицинской помощи включая  разовые посещения в связи с заболеванием (+5100), ФАП (+5983) </t>
  </si>
  <si>
    <t>Увеличение распределенных объемов медицинской помощи без учета диспансерного наблюдения (+5784)</t>
  </si>
  <si>
    <t>ООО «Гармония плюс»</t>
  </si>
  <si>
    <t>№84 от 05.11.2025</t>
  </si>
  <si>
    <t>МЧУ «Нефросовет»</t>
  </si>
  <si>
    <t>№321/НС от 31.10.2025</t>
  </si>
  <si>
    <t xml:space="preserve">Увелечение распределенных  обьемов до 10 пациентов (120 случаев лечения) </t>
  </si>
  <si>
    <t>№2188 от 10.11.2025</t>
  </si>
  <si>
    <t>ЗАО НПП «Медицина для Вас»</t>
  </si>
  <si>
    <t>№39 от 12.11.2025</t>
  </si>
  <si>
    <t>Перераспределение распределенных объемов медицинской помощи между профилями "болезни системы кровообращения" (-16),  "болезни и травмы позвоночника"(+16)</t>
  </si>
  <si>
    <t>ФГБОУ ВО «ПГУ»</t>
  </si>
  <si>
    <t>№01-12/1845 от 07.11.2025</t>
  </si>
  <si>
    <t>Уменьшение распределенных объемов медицинской помощи</t>
  </si>
  <si>
    <t>Медицинская помощь, предоставляемая в условиях дневного стационара по профилю «Онкология»</t>
  </si>
  <si>
    <t>18.1</t>
  </si>
  <si>
    <t>Компьютерная томография (брюшной) полости с внутривенным болюсным контрастированием, мультипланарной и трехмерной реконструкцией</t>
  </si>
  <si>
    <t>Эндоскопические диагностические исследованияк (колоноскопия)</t>
  </si>
  <si>
    <t>№01-12/1730 от  23.10.2025 и
№01-12/1844 от 07.11.2025</t>
  </si>
  <si>
    <t>17.9</t>
  </si>
  <si>
    <t>17.10</t>
  </si>
  <si>
    <t>17.11</t>
  </si>
  <si>
    <t>18.3</t>
  </si>
  <si>
    <t>Номер и дата письма</t>
  </si>
  <si>
    <t>№32 от 28.10.2025 и №33 от 06.11.2025</t>
  </si>
  <si>
    <t>№137 от 13.11.2025</t>
  </si>
  <si>
    <t xml:space="preserve"> Увеличение количества обращений по профилю "заболевания" (+500), так как на 31.10.2025 - 7281 обращения, при плане на год - 7265</t>
  </si>
  <si>
    <t>Увеличение распределенных объемов медицинской помощи по профилю: "урология" (+37)</t>
  </si>
  <si>
    <t>Медицинская помощь, предоставляемая в условиях круглосуточного стационара по КСГ, всего  (без ВМП)</t>
  </si>
  <si>
    <t>1.5</t>
  </si>
  <si>
    <t>№821 от 21.03.25, №1173 от 22.04.25, №1488 от 28.05.25</t>
  </si>
  <si>
    <t>8.2</t>
  </si>
  <si>
    <t>8.3</t>
  </si>
  <si>
    <t>8.4</t>
  </si>
  <si>
    <t>11.3</t>
  </si>
  <si>
    <t>Стоматологические и зубоврачебные обращения по поводу заболевания</t>
  </si>
  <si>
    <t>Стоматологические и зубоврачебные посещения с иными целями</t>
  </si>
  <si>
    <t xml:space="preserve">Перераспределение распределенных объемов медицинских помощи (ЦАОП) (-3229) на посещения врачей-специалистов (+3229) в связи с изменением штатного расписания.
</t>
  </si>
  <si>
    <t>Увеличение распределенных объемов медицинской помощи (+1000) в части посещения с профилактическими и иными цеями (за исключением ЦАОП)</t>
  </si>
  <si>
    <t>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при наличии «свободных» (не исполненных объемов) и при наличии остатка средств ОМС по результатам анализа оказанной медицинской помощи в рамках ТПОМС за 2025 год.</t>
  </si>
  <si>
    <t>Среднемесяч-ные объемы исходя из факта 
за 11 месяцев</t>
  </si>
  <si>
    <t>Распределено решением по Протоколу №22
от 17.11.2025</t>
  </si>
  <si>
    <t>№14 от 17.11.2025</t>
  </si>
  <si>
    <t>МЧУ «КДП «Здоровье»</t>
  </si>
  <si>
    <t>№9 от 17.11.2025</t>
  </si>
  <si>
    <t>Увеличение распределенных объемов медицинской помощи</t>
  </si>
  <si>
    <t>ООО «Профимед»</t>
  </si>
  <si>
    <t>№29 от 18.11.2025</t>
  </si>
  <si>
    <t>ООО «Медицинская клиника «Здоровье» - г. Заречный</t>
  </si>
  <si>
    <t>№1456 от 17.11.2025</t>
  </si>
  <si>
    <t>Перераспределение распределенных объемов медицинской  помощи по профилям:  "акушерство и гинекология" ds02.002 (-114) , "неврология" ds15.001  (+114)</t>
  </si>
  <si>
    <t>ГБУЗ "Башмаковская РБ"</t>
  </si>
  <si>
    <t>№1009 от 24.10.2025</t>
  </si>
  <si>
    <t>№2272 от 20.11.2025</t>
  </si>
  <si>
    <t>Уменьшение плана по диспансеризации детей-сирот,усыновлённых, удочеренных до 70 человек</t>
  </si>
  <si>
    <t>Медицинская помощь, предоставляемая в амбулаторных условиях с профилактической и иной целью (посещения) всего</t>
  </si>
  <si>
    <t>ГБУЗ "Госпиталь для ветеранов войн"</t>
  </si>
  <si>
    <t>№1075 от 18.11.2025</t>
  </si>
  <si>
    <t>Увеличение распределенных объемов медицинской помощи в части посещения с профилактическими и иными цеями по профилю "неврология" (+911)</t>
  </si>
  <si>
    <t>Компьютерная томография органов и систем  с контрастированием</t>
  </si>
  <si>
    <t>1.7</t>
  </si>
  <si>
    <t>МЧУ КДП "Здоровье"</t>
  </si>
  <si>
    <t>№15 от 19.11.2025</t>
  </si>
  <si>
    <t>№1600 от 20.11.2025</t>
  </si>
  <si>
    <t>65</t>
  </si>
  <si>
    <t>Увеличение распределенных объемов медицинской помощи по профилю: "гастроэнтерология" (+10), "колопроктология" (+5), "травматология и ортопедия" (+20), "урология" (+30)</t>
  </si>
  <si>
    <t>17.3</t>
  </si>
  <si>
    <t xml:space="preserve">Увеличение объемов медицинской по профилю: "гастроэтерология" (+8),"инфекционные болезни"(+2), "нефрология" (+8), "эндокринология" (+10)  </t>
  </si>
  <si>
    <t>ГБУЗ "ПОДКБ им. Н,Ф. Филатова"</t>
  </si>
  <si>
    <t>№2800 от 24.11.2025</t>
  </si>
  <si>
    <t>Увеличение распределенных объемов медицинской помощи по КСГ: st36.001 (+2), st36.025 (+21), st36.026 (+28), st36.037 (+1)</t>
  </si>
  <si>
    <t>1.6</t>
  </si>
  <si>
    <t>1.8</t>
  </si>
  <si>
    <t>ГБУЗ Сердобская ЦРБ имени А.И.Настина"</t>
  </si>
  <si>
    <t>№1621 от 24.11.2025</t>
  </si>
  <si>
    <t>ООО "Здоровье ПРОФ"</t>
  </si>
  <si>
    <t>без номера от 17.11.2025</t>
  </si>
  <si>
    <t>9.2</t>
  </si>
  <si>
    <t xml:space="preserve">Увеличение распределенных объемов  медицинской помощи по профилям: "нейрохирургия"  (+100), "колопроктология" (+100)","кардиология" (+200),"неврология (+50),"гинекология"ds02.004(+50), ds02.001 (+10)                 </t>
  </si>
  <si>
    <t xml:space="preserve">Увеличение распределенных объемов  медицинской помощи по профилям: "нейрохирургия" ds16.001 (+100), "колопроктология"ds14.002(+100)","кардиология"ds13.001(+200),"неврология"ds15.001 (+100),"гинекология"ds02.004(+100)                  </t>
  </si>
  <si>
    <t>Увеличение распределенных объемов медицинской помощи по профилю: "гинекология" (+20), "хирургия" (+30)</t>
  </si>
  <si>
    <t>9.3</t>
  </si>
  <si>
    <t>№2861 от 21.11.2025</t>
  </si>
  <si>
    <t>№11 от 19.11.2025</t>
  </si>
  <si>
    <t>ООО "Нейрон-Мед"</t>
  </si>
  <si>
    <t>№01-12/1878 от 13.11.2025</t>
  </si>
  <si>
    <t>Увеличение распределенных объемов медицинской помощи (+816) в части посещения с профилактическими и иными целями по профилю:"стоматология", в связи с увеличением посещений с профилактической целью</t>
  </si>
  <si>
    <t>Прочие обращения МО</t>
  </si>
  <si>
    <t>№1535 от 21.11.2025</t>
  </si>
  <si>
    <t>Увеличение распределенных объемов  медицинской помощи по профилю: "гастроэнтерология" ds04.001 (+25)</t>
  </si>
  <si>
    <t>№2353 от 28.11.2025</t>
  </si>
  <si>
    <t>Перераспределение медицинской помощи обращения по поводу заболеваний(+ 8318),врачи-терапевты,врачи общей практики (+3815),врачи-специалисты (+4503)</t>
  </si>
  <si>
    <t>Увеличение распределенных объемов медицинской помощи   (+1000)</t>
  </si>
  <si>
    <t>на период январь-декабрь 2025г. (гр.4/12*10)</t>
  </si>
  <si>
    <t>Всего факт за январь-декабрь 2025г. с учетом кода 62</t>
  </si>
  <si>
    <t>% исполнения январь-декабрь 2025г. (гр.6/гр.5*100)</t>
  </si>
  <si>
    <t>Отклонение объемов за январь-декабрь 2025г.
(гр.5-гр.6)
"-" превышение над планом, "+" уменьшение плана</t>
  </si>
  <si>
    <t>ГБУЗ «Каменская центральная  районная больница им. Г.М. Савельевой»</t>
  </si>
  <si>
    <t>№3835 от 18.11.2025</t>
  </si>
  <si>
    <t>№1144 от 24.11.2025</t>
  </si>
  <si>
    <t>Увеличение распределенных объемов медицинской помощи (+1616) в части посещения с профилактическими и иными целями по профилю:"стоматология"</t>
  </si>
  <si>
    <t>4.2</t>
  </si>
  <si>
    <t>ООО"Фрезениус Нефрокеа"</t>
  </si>
  <si>
    <t>№879/ОМС от 01.12.2025</t>
  </si>
  <si>
    <t>Перераспределение выделенные финансового обеспечения между видами оказания медицинской помощи ,увеличив обьемы финансирования на 4 796 616,72 руб в рамках дневного стационара</t>
  </si>
  <si>
    <t>ЧУЗ «Клиническая больница «РЖД-Медицина» г.Пенза»</t>
  </si>
  <si>
    <t>№01-12/2053 от 03.12.2025</t>
  </si>
  <si>
    <t>Снятие обьемов по профилю "сердечно-сосудистая хирургия"(-5)</t>
  </si>
  <si>
    <t>№2395 от 03.12.2025</t>
  </si>
  <si>
    <t>О перераспределении обьемов медицинской помощи   в круглосуточном стацианаре по профилям: "сердечно-сосудистая хирургия"(+22)"ревматология"(-10),"терапия"(-102),"хирургия "(+28),"хирургия абдоминальная" (+28),"гематология"(-5),"кардиология"(-5),"колопроктология"(-5),"гастроэнтерология"(-13),"инфекционные болезни"(+62)</t>
  </si>
  <si>
    <t>Перераспределение распределенных объемов медицинской  помощи по профилям:  "кардиология" ds13.001 (-170) , "неврология" ds15.001(+170)</t>
  </si>
  <si>
    <t>№123 от 01.12.2025</t>
  </si>
  <si>
    <t>№3174 от 28.11.2025</t>
  </si>
  <si>
    <t>№929 от 02.12.2025</t>
  </si>
  <si>
    <t>ГБУЗ «Пензенская областная детская клиническая больница имени Н.Ф.Филатова»</t>
  </si>
  <si>
    <t>№2883 от 02.12.2025</t>
  </si>
  <si>
    <t>№4042 от 02.12.2025</t>
  </si>
  <si>
    <t>5673</t>
  </si>
  <si>
    <t>3277</t>
  </si>
  <si>
    <t>Перераспределение распределенных объемов медицинской помощи между  профилями  "акушерство и гинекология"  (-8),  "эндокринология"(+8)</t>
  </si>
  <si>
    <t>№1210 от 04.12.2025</t>
  </si>
  <si>
    <t>Перераспределение распределенных объемов медицинской  помощи по профилям:  "акушерство и гинекология" ds02.007 (-8) , "эндокринология" ds35.001(+8)</t>
  </si>
  <si>
    <t>ГБУЗ «Клиническая больница №6 им. Г.А. Захарьина»</t>
  </si>
  <si>
    <t>№6673 от 03.12.2025</t>
  </si>
  <si>
    <t>Увеличение распределенных объемов медицинской помощи по рофилю "сердечно-сосудистая хирургия"</t>
  </si>
  <si>
    <t>Увелечение распределенных объем по посещениям с профилактическими и иными целями, за исключением ЦАОП (+11052) : врачи - терапевты, врачи общей практики (+5025), врачи-специалисты (+6027), ФАП,ФП (+10079)</t>
  </si>
  <si>
    <t xml:space="preserve"> Распределение объемов по специализированной  медицинской помощи "эндокринологии" в связи внесения изменений в лицензию</t>
  </si>
  <si>
    <t>№15 от 17.11.2025</t>
  </si>
  <si>
    <t>Уменьшение распределенных объемов медицинской помощи для увелечения медицинской помощи в условиях дневного стационара</t>
  </si>
  <si>
    <t>Перераспределение распределенных объемов медицинской помощи по профилю "прочее" на КСГ  st36.039</t>
  </si>
  <si>
    <t>Увеличение распределенных объемов медицинской помощи по профилю: "терапия" (+23), "прочее" (+2)</t>
  </si>
  <si>
    <t>Увеличение объемов по профилю: "инфекционные болезни (+15) в условиях ДС в связи с увеличением количества пациентов с гепатитом С</t>
  </si>
  <si>
    <t>Перераспределение распределенных объемов медицинской  помощи  по профилю медецинской реабилитации на КСГ  ds37.001</t>
  </si>
  <si>
    <t>4.3</t>
  </si>
  <si>
    <t>9.4</t>
  </si>
  <si>
    <t>16.3</t>
  </si>
  <si>
    <t>17.4</t>
  </si>
  <si>
    <t>17.5</t>
  </si>
  <si>
    <t>17.6</t>
  </si>
  <si>
    <t>17.7</t>
  </si>
  <si>
    <t>17.8</t>
  </si>
  <si>
    <t>18.2</t>
  </si>
  <si>
    <t>Счета за оказание медицинских услуг в условиях девного стационара в октябре оклонены</t>
  </si>
  <si>
    <t>14.4</t>
  </si>
  <si>
    <t>№93 от 04.12.2025</t>
  </si>
  <si>
    <t>Увеличение распределенных объемов медицинской помощи в части посещения с профилактическими и иными цеями по профилю "педиатрия"</t>
  </si>
  <si>
    <t>Распределение распределенных объемов медицинской помощи по разделу  "стоматология" по профилю "профилактика"</t>
  </si>
  <si>
    <t xml:space="preserve">Распределение  распределенных объемов медицинской помощи </t>
  </si>
  <si>
    <t>Уменьшение распределенных объемов услуги (A03.16.001) "эзофагогастродуоденоскопия" на увелечение обьемов в условиях дневного стационара</t>
  </si>
  <si>
    <t>10.4</t>
  </si>
  <si>
    <t>ГБУЗ «Пензенская РБ»</t>
  </si>
  <si>
    <t>№01-02/2834 от 01.12.2025</t>
  </si>
  <si>
    <t>Увеличение распределенных объемов медицинской помощи  по профилям: "педиатрия" (+2000),"терапия" (+2150),"лечебное дело"(+850)</t>
  </si>
  <si>
    <t>19</t>
  </si>
  <si>
    <t>19.1</t>
  </si>
  <si>
    <t>№904 от 09.12.2025</t>
  </si>
  <si>
    <t>Увеличение  распределенных объемов медицинской помощи по профилю " акушерство и гинекология " (+40),"неврология" (+11)</t>
  </si>
  <si>
    <t>3.2</t>
  </si>
  <si>
    <t>3.3</t>
  </si>
  <si>
    <t>3.4</t>
  </si>
  <si>
    <t>3.5</t>
  </si>
  <si>
    <t>3.6</t>
  </si>
  <si>
    <t>8.5</t>
  </si>
  <si>
    <t>8.6</t>
  </si>
  <si>
    <t>13.2</t>
  </si>
  <si>
    <t>13.3</t>
  </si>
  <si>
    <t>13.4</t>
  </si>
  <si>
    <t>14.5</t>
  </si>
  <si>
    <t xml:space="preserve">   16.1</t>
  </si>
  <si>
    <t xml:space="preserve">  16.2</t>
  </si>
  <si>
    <t>16.4</t>
  </si>
  <si>
    <t>16.5</t>
  </si>
  <si>
    <t>16.6</t>
  </si>
  <si>
    <t>16.7</t>
  </si>
  <si>
    <t>16.8</t>
  </si>
  <si>
    <t>16.9</t>
  </si>
  <si>
    <t>16.10</t>
  </si>
  <si>
    <t>16.11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</si>
  <si>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</si>
  <si>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</si>
  <si>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</si>
  <si>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</si>
  <si>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</si>
  <si>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</si>
  <si>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</si>
  <si>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</si>
  <si>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</si>
  <si>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</si>
  <si>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</si>
  <si>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</si>
  <si>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</si>
  <si>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</si>
  <si>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</si>
  <si>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</si>
  <si>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</si>
  <si>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</si>
  <si>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</si>
  <si>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</si>
  <si>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</si>
  <si>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</si>
  <si>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</si>
  <si>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</si>
  <si>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</si>
  <si>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</si>
  <si>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</si>
  <si>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</si>
  <si>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</si>
  <si>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</si>
  <si>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</si>
  <si>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</si>
  <si>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</si>
  <si>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Приложение №1.1  к Протоколу №25 от 12.12.2025</t>
  </si>
  <si>
    <t>17.45</t>
  </si>
  <si>
    <t>№42 от 10.12.2025</t>
  </si>
  <si>
    <t>17.46</t>
  </si>
  <si>
    <t>№41 от 09.12.2025</t>
  </si>
  <si>
    <t>Перераспределение обьем медицинских услуг по профилю "болезни системы кровообращения" (I 67.8) в количестве(- 12) случаев, увеличить и принять к оплате обьем медицинских услуг по  профилю  "болезни и травмы позвоночника" (M 42.1) в количестве 12 случаев.</t>
  </si>
  <si>
    <t>Увеличить  обьем финансового обеспечения медецинской помощи за лечение  в количестве 8 случаев по профилю "болезни органов пищеварения "(взрослые)</t>
  </si>
  <si>
    <t>17.47</t>
  </si>
  <si>
    <t>№1236 от 09.12.2025</t>
  </si>
  <si>
    <t>Увелечение годового обьема финансового обеспечения  по дневному стационару в количестве 81 законченных случаев</t>
  </si>
  <si>
    <t>№4394 от 12.12.2025</t>
  </si>
  <si>
    <t>Увеличение  распределенных объемов медицинской помощи по профилю "акушерство и гинекология"</t>
  </si>
  <si>
    <t>14.6</t>
  </si>
  <si>
    <t>Увелечение распределенных объемов медицинской помощи по профилям медицинской помощи акушерство и гинекология, гастоэнтерология, неврология, офтальмология, урология</t>
  </si>
  <si>
    <t>Рааспределение  обьемов  заместительной почечной терапии  методом перитонеального анализа  (A18.20.001) (+1) в колчестве 1 случая (20 услуг)</t>
  </si>
  <si>
    <t>О невыполнении распределенных обьемов  на 2026 год медицинской помощи по профилю "онкология"по  КСГ ds19.135</t>
  </si>
  <si>
    <t>1.11</t>
  </si>
  <si>
    <t>1.12</t>
  </si>
  <si>
    <t>Отказать в рассмотрении обращений медицинских организаций которые не соответствуют требованиям пункта 216 Правил обязательного медицинского страхования, утвержденных приказом Министерства здравоохранения Российской Федерации от 21.08.2025 №496н.</t>
  </si>
  <si>
    <t>Перераспределить объемы предоставления медицинской помощи между медицинскими организациями, распределенные решением Комиссии от 17.11.2025 (Протокол №22), на основании данных персонифицированного учета сведений о медицинской помощи, оказанной застрахованным лицам за период январь - ноябрь 2025 года, согласно приложению №1.4. к настоящему Протоколу</t>
  </si>
  <si>
    <t>1.13</t>
  </si>
  <si>
    <t xml:space="preserve">Принять к сведению обращения медицинских организаций </t>
  </si>
  <si>
    <t>Принять к сведению обращения медицинской организации</t>
  </si>
  <si>
    <t>Отказать в рассмотрении обращений медицинских организаций  которые не соответствуют требованиям пункта 216 Правил обязательного медицинского страхования, утвержденных приказом Министерства здравоохранения Российской Федерации от 21.08.2025 №496н.</t>
  </si>
  <si>
    <t>15.3</t>
  </si>
  <si>
    <t>Перераспределить объемы высокотехнологичной медицинской помощи между медицинскими организациями на основании данных персонифицированного учета сведений о медицинской помощи, оказанной застрахованным лицам за период январь - ноябрь 2025 года, и обоснованных обращений медицинских организаций в адрес Комиссии в пределах установленных в ТПОМС на 2025 год нормативов объемов и нормативов финансового обеспечения высокотехнологичной медицинской помощи.</t>
  </si>
  <si>
    <r>
      <t>Принимая во внимание уровень исполнения за период январь - ноябрь 2025 года</t>
    </r>
    <r>
      <rPr>
        <strike/>
        <sz val="18"/>
        <color theme="1"/>
        <rFont val="Times New Roman"/>
        <family val="1"/>
        <charset val="204"/>
        <scheme val="minor"/>
      </rPr>
      <t xml:space="preserve"> </t>
    </r>
    <r>
      <rPr>
        <sz val="18"/>
        <color theme="1"/>
        <rFont val="Times New Roman"/>
        <family val="1"/>
        <charset val="204"/>
        <scheme val="minor"/>
      </rPr>
      <t>распределенных между медицинскими организациями объемов медицинской помощи</t>
    </r>
    <r>
      <rPr>
        <strike/>
        <sz val="18"/>
        <color theme="1"/>
        <rFont val="Times New Roman"/>
        <family val="1"/>
        <charset val="204"/>
        <scheme val="minor"/>
      </rPr>
      <t xml:space="preserve">, </t>
    </r>
    <r>
      <rPr>
        <sz val="18"/>
        <color theme="1"/>
        <rFont val="Times New Roman"/>
        <family val="1"/>
        <charset val="204"/>
        <scheme val="minor"/>
      </rPr>
      <t>предоставляемой в условиях круглосуточного стационара (99,65% - не исполнен 721 случай госпитализации), и уровень исполнения распределенного между медицинскими организациями объема финансового обеспечения медицинской помощи, предоставляемой в условиях круглосуточного стационара (неисполнение – 136,0 млн.руб.), перераспределить между медицинскими организациями объемы медицинской помощи, предоставляемые в условиях круглосуточного стационара, в том числе по группам КСГ, на основании данных персонифицированного учета сведений о медицинской помощи, оказанной застрахованным лицам за период январь-ноябрь 2025 года.</t>
    </r>
  </si>
  <si>
    <t>1.4,1.11</t>
  </si>
  <si>
    <t>Перераспределить между медицинскими организациями объемы медицинской помощи, предоставляемой в условиях круглосуточного и дневного стационаров, по профилю «прочие», в том числе по группам КСГ, в пределах общего количества распределенных между медицинскими организациями объемов медицинской помощи по профилю «прочие» и в пределах общего объема финансового обеспечения по профилю «прочие», распределенного между медицинскими организациями</t>
  </si>
  <si>
    <t>1.2 ,1.11</t>
  </si>
  <si>
    <r>
      <t>1.Принимая во внимание уровень исполнения за период январь - ноябрь 2025 года</t>
    </r>
    <r>
      <rPr>
        <strike/>
        <sz val="18"/>
        <color theme="1"/>
        <rFont val="Times New Roman"/>
        <family val="1"/>
        <charset val="204"/>
        <scheme val="minor"/>
      </rPr>
      <t xml:space="preserve"> </t>
    </r>
    <r>
      <rPr>
        <sz val="18"/>
        <color theme="1"/>
        <rFont val="Times New Roman"/>
        <family val="1"/>
        <charset val="204"/>
        <scheme val="minor"/>
      </rPr>
      <t>распределенных между медицинскими организациями объемов медицинской помощи</t>
    </r>
    <r>
      <rPr>
        <strike/>
        <sz val="18"/>
        <color theme="1"/>
        <rFont val="Times New Roman"/>
        <family val="1"/>
        <charset val="204"/>
        <scheme val="minor"/>
      </rPr>
      <t xml:space="preserve">, </t>
    </r>
    <r>
      <rPr>
        <sz val="18"/>
        <color theme="1"/>
        <rFont val="Times New Roman"/>
        <family val="1"/>
        <charset val="204"/>
        <scheme val="minor"/>
      </rPr>
      <t>предоставляемой в условиях круглосуточного стационара (99,65% - не исполнен 721 случай госпитализации), и уровень исполнения распределенного между медицинскими организациями объема финансового обеспечения медицинской помощи, предоставляемой в условиях круглосуточного стационара (неисполнение – 136,0 млн.руб.), перераспределить между медицинскими организациями объемы медицинской помощи, предоставляемые в условиях круглосуточного стационара, в том числе по группам КСГ, на основании данных персонифицированного учета сведений о медицинской помощи, оказанной застрахованным лицам за период январь-ноябрь 2025 года.
2.Вернуться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при наличии «свободных» (не исполненных объемов) и при наличии остатка средств ОМС по результатам анализа оказанной медицинской помощи в рамках ТПОМС за 2025 год.</t>
    </r>
  </si>
  <si>
    <t xml:space="preserve"> 1.Распределить между медицинскими организациями объемы по проведению диспансеризации маломобильных граждан в условиях круглосуточного стационара на основании плана, установленного Министерством здравоохранения Пензенской области, и в соответствии с требованиями постановления Правительства Российской Федерации от 04.09.2025 №1365 «О внесении изменений в Программу государственных гарантий бесплатного оказания гражданам медицинской помощи на 2025 год и на плановый период 2026 и 2027 годов», за счет снижения распределенных между медицинскими организациями объемов медицинской помощи по заболеваниям, включенным в КСГst36.048 «Досуточная госпитализация в диагностических целях».
2.Вернуться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при наличии «свободных» (не исполненных объемов) и при наличии остатка средств ОМС по результатам анализа оказанной медицинской помощи в рамках ТПОМС за 2025 год.</t>
  </si>
  <si>
    <t>1.6, 1.11</t>
  </si>
  <si>
    <t>1.6,1.11</t>
  </si>
  <si>
    <t>В целях недопущения формирования кредиторской задолженности и обеспечения доступности для застрахованных по ОМС лиц в получении медицинской помощи, учитывая превышение фактических объемов медицинской помощи, предоставляемой в условиях дневного стационара, над распределенными на 2025 год объемами, увеличить распределенные объемы медицинской помощи, предоставляемой в условиях дневного стационара, ГБУЗ «Нижнеломовская ЦРБ» на 213 случаев госпитализации и ГБУЗ «Пензенский городской родильный дом» на 91 случай госпитализации с соответствующим увеличением объема финансового обеспечения, за счет снижения распределенных объемов по медицинским организациям с наименьшим уровнем исполнения распределенных объемов в расчете на период январь-ноябрь 2025 года.</t>
  </si>
  <si>
    <r>
      <t>Принимая во внимание уровень исполнения за период январь - ноябрь 2025 года</t>
    </r>
    <r>
      <rPr>
        <strike/>
        <sz val="12"/>
        <color theme="1"/>
        <rFont val="Times New Roman"/>
        <family val="1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  <scheme val="minor"/>
      </rPr>
      <t>распределенных между медицинскими организациями объемов медицинской помощи</t>
    </r>
    <r>
      <rPr>
        <strike/>
        <sz val="12"/>
        <color theme="1"/>
        <rFont val="Times New Roman"/>
        <family val="1"/>
        <charset val="204"/>
        <scheme val="minor"/>
      </rPr>
      <t xml:space="preserve">, </t>
    </r>
    <r>
      <rPr>
        <sz val="12"/>
        <color theme="1"/>
        <rFont val="Times New Roman"/>
        <family val="1"/>
        <charset val="204"/>
        <scheme val="minor"/>
      </rPr>
      <t>предоставляемой в условиях дневного стационара (102,03% - превышение фактических объемов над распределенными составляет 1586 случаев госпитализации), и уровень исполнения распределенного между медицинскими организациями объема финансового обеспечения медицинской помощи, предоставляемой в условиях дневного стационара (превышение стоимости оказанной медицинской помощи над распределенным объемом финансового обеспечения - на 211,29 млн.руб.) перераспределить между медицинскими организациями:</t>
    </r>
  </si>
  <si>
    <t>-  объемы медицинской помощи, предоставляемой в условиях дневного стационара (за исключением объемов по профилям медицинской помощи «онкология», «прочие», «медицинская реабилитация» и за исключением объемов медицинской помощи, предоставляемой ГБУЗ «Нижнеломовская ЦРБ» и ГБУЗ «Пензенский городской родильный дом») по профилям медицинской помощи и группам КСГ, медицинским организациям, по которым сложилось превышение фактических  объемов медицинской помощи над распределенными объемами по профилям медицинской помощи на основании данных персонифицированного учета сведений о медицинской помощи, оказанной застрахованным лицам за период январь-ноябрь 2025 года, но в пределах распределенных между медицинскими организациями объемов медицинской помощи и объема финансового обеспечения медицинской помощи, предоставляемой в условиях дневного стационара, решением Комиссии от 17.11.2025 (Протокол №22);</t>
  </si>
  <si>
    <t>- объем финансового обеспечения медицинской помощи, предоставляемой в условиях дневного стационара, медицинским организациям, по которым сумма оказанной медицинской помощи за период январь-октябрь 2025 года превысила объем финансового обеспечения медицинской помощи, предоставляемой в условиях дневного стационара, на 2025 год, на общую сумму 5 071,22 млн.руб., по перечню медицинских организаций, согласно приложению №1.3.5.1 к настоящему Протоколу, за счет снижения объема финансового  обеспечения по медицинским организациям с наименьшим уровнем исполнения объема финансового обеспечения медицинской помощи,  предоставляемой в условиях дневного стационара, за период январь-ноябрь 2025 года.</t>
  </si>
  <si>
    <t xml:space="preserve">№74  от 01.10..2025,№92 от02.12.2025,№92 от 02.12.2025 </t>
  </si>
  <si>
    <t>Увеличение  распределенных объемов медицинской помощи по профилям: "кардиология" ds13.001(+17),"нейрохирургия"ds16.001 (+8),"гастроэнтерология"ds04.001(+9),"челюстно-лицевая хирургия"(+1),"урология"(+8)</t>
  </si>
  <si>
    <r>
      <t>Принимая во внимание уровень исполнения за период январь - ноябрь 2025 года</t>
    </r>
    <r>
      <rPr>
        <strike/>
        <sz val="18"/>
        <color theme="1"/>
        <rFont val="Times New Roman"/>
        <family val="1"/>
        <charset val="204"/>
        <scheme val="minor"/>
      </rPr>
      <t xml:space="preserve"> </t>
    </r>
    <r>
      <rPr>
        <sz val="18"/>
        <color theme="1"/>
        <rFont val="Times New Roman"/>
        <family val="1"/>
        <charset val="204"/>
        <scheme val="minor"/>
      </rPr>
      <t>распределенных между медицинскими организациями объемов медицинской помощи</t>
    </r>
    <r>
      <rPr>
        <strike/>
        <sz val="18"/>
        <color theme="1"/>
        <rFont val="Times New Roman"/>
        <family val="1"/>
        <charset val="204"/>
        <scheme val="minor"/>
      </rPr>
      <t xml:space="preserve">, </t>
    </r>
    <r>
      <rPr>
        <sz val="18"/>
        <color theme="1"/>
        <rFont val="Times New Roman"/>
        <family val="1"/>
        <charset val="204"/>
        <scheme val="minor"/>
      </rPr>
      <t>предоставляемой в условиях дневного стационара (102,03% - превышение фактических объемов над распределенными составляет 1586 случаев госпитализации), и уровень исполнения распределенного между медицинскими организациями объема финансового обеспечения медицинской помощи, предоставляемой в условиях дневного стационара (превышение стоимости оказанной медицинской помощи над распределенным объемом финансового обеспечения - на 211,29 млн.руб.) перераспределить между медицинскими организациями:
-  объемы медицинской помощи, предоставляемой в условиях дневного стационара (за исключением объемов по профилям медицинской помощи «онкология», «прочие», «медицинская реабилитация» и за исключением объемов медицинской помощи, предоставляемой ГБУЗ «Нижнеломовская ЦРБ» и ГБУЗ «Пензенский городской родильный дом») по профилям медицинской помощи и группам КСГ, медицинским организациям, по которым сложилось превышение фактических  объемов медицинской помощи над распределенными объемами по профилям медицинской помощи на основании данных персонифицированного учета сведений о медицинской помощи, оказанной застрахованным лицам за период январь-ноябрь 2025 года, но в пределах распределенных между медицинскими организациями объемов медицинской помощи и объема финансового обеспечения медицинской помощи, предоставляемой в условиях дневного стационара, решением Комиссии от 17.11.2025 (Протокол №22);- объем финансового обеспечения медицинской помощи, предоставляемой в условиях дневного стационара, медицинским организациям, по которым сумма оказанной медицинской помощи за период январь-октябрь 2025 года превысила объем финансового обеспечения медицинской помощи, предоставляемой в условиях дневного стационара, на 2025 год, на общую сумму 5 071,22 млн.руб., по перечню медицинских организаций, согласно приложению №1.3.5.1 к настоящему Протоколу, за счет снижения объема финансового  обеспечения по медицинским организациям с наименьшим уровнем исполнения объема финансового обеспечения медицинской помощи,  предоставляемой в условиях дневного стационара, за период январь-ноябрь 2025 года.</t>
    </r>
  </si>
  <si>
    <t>.  Принимая во внимание уровень исполнения за период январь - ноябрь 2025 года распределенных между медицинскими организациями объемов медицинской помощи, предоставляемой в условиях дневного стационара (102,03% - превышение фактических объемов над распределенными составляет 1586 случаев госпитализации), и уровень исполнения распределенного между медицинскими организациями объема финансового обеспечения медицинской помощи, предоставляемой в условиях дневного стационара (превышение стоимости оказанной медицинской помощи над распределенным объемом финансового обеспечения - на 211,29 млн.руб.) перераспределить между медицинскими организациями:
-  объемы медицинской помощи, предоставляемой в условиях дневного стационара (за исключением объемов по профилям медицинской помощи «онкология», «прочие», «медицинская реабилитация» и за исключением объемов медицинской помощи, предоставляемой ГБУЗ «Нижнеломовская ЦРБ» и ГБУЗ «Пензенский городской родильный дом») по профилям медицинской помощи и группам КСГ, медицинским организациям, по которым сложилось превышение фактических  объемов медицинской помощи над распределенными объемами по профилям медицинской помощи на основании данных персонифицированного учета сведений о медицинской помощи, оказанной застрахованным лицам за период январь-ноябрь 2025 года, но в пределах распределенных между медицинскими организациями объемов медицинской помощи и объема финансового обеспечения медицинской помощи, предоставляемой в условиях дневного стационара, решением Комиссии от 17.11.2025 (Протокол №22);
- объем финансового обеспечения медицинской помощи, предоставляемой в условиях дневного стационара, медицинским организациям, по которым сумма оказанной медицинской помощи за период январь-октябрь 2025 года превысила объем финансового обеспечения медицинской помощи, предоставляемой в условиях дневного стационара, на 2025 год, на общую сумму 5 071,22 млн.руб., по перечню медицинских организаций, согласно приложению №1.3.5.1 к настоящему Протоколу, за счет снижения объема финансового  обеспечения по медицинским организациям с наименьшим уровнем исполнения объема финансового обеспечения медицинской помощи,  предоставляемой в условиях дневного стационара, за период январь-ноябрь 2025 года.</t>
  </si>
  <si>
    <r>
      <t>Принимая во внимание уровень исполнения за период январь - ноябрь 2025 года</t>
    </r>
    <r>
      <rPr>
        <strike/>
        <sz val="18"/>
        <color theme="1"/>
        <rFont val="Times New Roman"/>
        <family val="1"/>
        <charset val="204"/>
        <scheme val="minor"/>
      </rPr>
      <t xml:space="preserve"> </t>
    </r>
    <r>
      <rPr>
        <sz val="18"/>
        <color theme="1"/>
        <rFont val="Times New Roman"/>
        <family val="1"/>
        <charset val="204"/>
        <scheme val="minor"/>
      </rPr>
      <t>распределенных между медицинскими организациями объемов медицинской помощи</t>
    </r>
    <r>
      <rPr>
        <strike/>
        <sz val="18"/>
        <color theme="1"/>
        <rFont val="Times New Roman"/>
        <family val="1"/>
        <charset val="204"/>
        <scheme val="minor"/>
      </rPr>
      <t xml:space="preserve">, </t>
    </r>
    <r>
      <rPr>
        <sz val="18"/>
        <color theme="1"/>
        <rFont val="Times New Roman"/>
        <family val="1"/>
        <charset val="204"/>
        <scheme val="minor"/>
      </rPr>
      <t>предоставляемой в условиях дневного стационара (102,03% - превышение фактических объемов над распределенными составляет 1586 случаев госпитализации), и уровень исполнения распределенного между медицинскими организациями объема финансового обеспечения медицинской помощи, предоставляемой в условиях дневного стационара (превышение стоимости оказанной медицинской помощи над распределенным объемом финансового обеспечения - на 211,29 млн.руб.) перераспределить между медицинскими организациями:
-  объемы медицинской помощи, предоставляемой в условиях дневного стационара (за исключением объемов по профилям медицинской помощи «онкология», «прочие», «медицинская реабилитация» и за исключением объемов медицинской помощи, предоставляемой ГБУЗ «Нижнеломовская ЦРБ» и ГБУЗ «Пензенский городской родильный дом») по профилям медицинской помощи и группам КСГ, медицинским организациям, по которым сложилось превышение фактических  объемов медицинской помощи над распределенными объемами по профилям медицинской помощи на основании данных персонифицированного учета сведений о медицинской помощи, оказанной застрахованным лицам за период январь-ноябрь 2025 года, но в пределах распределенных между медицинскими организациями объемов медицинской помощи и объема финансового обеспечения медицинской помощи, предоставляемой в условиях дневного стационара, решением Комиссии от 17.11.2025 (Протокол №22);
- объем финансового обеспечения медицинской помощи, предоставляемой в условиях дневного стационара, медицинским организациям, по которым сумма оказанной медицинской помощи за период январь-октябрь 2025 года превысила объем финансового обеспечения медицинской помощи, предоставляемой в условиях дневного стационара, на 2025 год, на общую сумму 5 071,22 млн.руб., по перечню медицинских организаций, согласно приложению №1.3.5.1 к настоящему Протоколу, за счет снижения объема финансового  обеспечения по медицинским организациям с наименьшим уровнем исполнения объема финансового обеспечения медицинской помощи,  предоставляемой в условиях дневного стационара, за период январь-ноябрь 2025 года.</t>
    </r>
  </si>
  <si>
    <t xml:space="preserve">1.Принимая во внимание уровень исполнения за период январь - ноябрь 2025 года распределенных между медицинскими организациями объемов медицинской помощи, предоставляемой в условиях дневного стационара (102,03% - превышение фактических объемов над распределенными составляет 1586 случаев госпитализации), и уровень исполнения распределенного между медицинскими организациями объема финансового обеспечения медицинской помощи, предоставляемой в условиях дневного стационара (превышение стоимости оказанной медицинской помощи над распределенным объемом финансового обеспечения - на 211,29 млн.руб.) перераспределить между медицинскими организациями:
-  объемы медицинской помощи, предоставляемой в условиях дневного стационара (за исключением объемов по профилям медицинской помощи «онкология», «прочие», «медицинская реабилитация» и за исключением объемов медицинской помощи, предоставляемой ГБУЗ «Нижнеломовская ЦРБ» и ГБУЗ «Пензенский городской родильный дом») по профилям медицинской помощи и группам КСГ, медицинским организациям, по которым сложилось превышение фактических  объемов медицинской помощи над распределенными объемами по профилям медицинской помощи на основании данных персонифицированного учета сведений о медицинской помощи, оказанной застрахованным лицам за период январь-ноябрь 2025 года, но в пределах распределенных между медицинскими организациями объемов медицинской помощи и объема финансового обеспечения медицинской помощи, предоставляемой в условиях дневного стационара, решением Комиссии от 17.11.2025 (Протокол №22);
- объем финансового обеспечения медицинской помощи, предоставляемой в условиях дневного стационара, медицинским организациям, по которым сумма оказанной медицинской помощи за период январь-октябрь 2025 года превысила объем финансового обеспечения медицинской помощи, предоставляемой в условиях дневного стационара, на 2025 год, на общую сумму 5 071,22 млн.руб., по перечню медицинских организаций, согласно приложению №1.3.5.1 к настоящему Протоколу, за счет снижения объема финансового  обеспечения по медицинским организациям с наименьшим уровнем исполнения объема финансового обеспечения медицинской помощи,  предоставляемой в условиях дневного стационара, за период январь-ноябрь 2025 года.
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при наличии «свободных» (не исполненных объемов) и при наличии остатка средств ОМС по результатам анализа оказанной медицинской помощи в рамках ТПОМС за 2025 год.
</t>
  </si>
  <si>
    <r>
      <t>1.  Принимая во внимание уровень исполнения за период январь - ноябрь 2025 года</t>
    </r>
    <r>
      <rPr>
        <strike/>
        <sz val="18"/>
        <color theme="1"/>
        <rFont val="Times New Roman"/>
        <family val="1"/>
        <charset val="204"/>
        <scheme val="minor"/>
      </rPr>
      <t xml:space="preserve"> </t>
    </r>
    <r>
      <rPr>
        <sz val="18"/>
        <color theme="1"/>
        <rFont val="Times New Roman"/>
        <family val="1"/>
        <charset val="204"/>
        <scheme val="minor"/>
      </rPr>
      <t>распределенных между медицинскими организациями объемов медицинской помощи</t>
    </r>
    <r>
      <rPr>
        <strike/>
        <sz val="18"/>
        <color theme="1"/>
        <rFont val="Times New Roman"/>
        <family val="1"/>
        <charset val="204"/>
        <scheme val="minor"/>
      </rPr>
      <t xml:space="preserve">, </t>
    </r>
    <r>
      <rPr>
        <sz val="18"/>
        <color theme="1"/>
        <rFont val="Times New Roman"/>
        <family val="1"/>
        <charset val="204"/>
        <scheme val="minor"/>
      </rPr>
      <t>предоставляемой в условиях дневного стационара (102,03% - превышение фактических объемов над распределенными составляет 1586 случаев госпитализации), и уровень исполнения распределенного между медицинскими организациями объема финансового обеспечения медицинской помощи, предоставляемой в условиях дневного стационара (превышение стоимости оказанной медицинской помощи над распределенным объемом финансового обеспечения - на 211,29 млн.руб.) перераспределить между медицинскими организациями:-  объемы медицинской помощи, предоставляемой в условиях дневного стационара (за исключением объемов по профилям медицинской помощи «онкология», «прочие», «медицинская реабилитация» и за исключением объемов медицинской помощи, предоставляемой ГБУЗ «Нижнеломовская ЦРБ» и ГБУЗ «Пензенский городской родильный дом») по профилям медицинской помощи и группам КСГ, медицинским организациям, по которым сложилось превышение фактических  объемов медицинской помощи над распределенными объемами по профилям медицинской помощи на основании данных персонифицированного учета сведений о медицинской помощи, оказанной застрахованным лицам за период январь-ноябрь 2025 года, но в пределах распределенных между медицинскими организациями объемов медицинской помощи и объема финансового обеспечения медицинской помощи, предоставляемой в условиях дневного стационара, решением Комиссии от 17.11.2025 (Протокол №22);- объем финансового обеспечения медицинской помощи, предоставляемой в условиях дневного стационара, медицинским организациям, по которым сумма оказанной медицинской помощи за период январь-октябрь 2025 года превысила объем финансового обеспечения медицинской помощи, предоставляемой в условиях дневного стационара, на 2025 год, на общую сумму 5 071,22 млн.руб., по перечню медицинских организаций, согласно приложению №1.3.5.1 к настоящему Протоколу, за счет снижения объема финансового  обеспечения по медицинским организациям с наименьшим уровнем исполнения объема финансового обеспечения медицинской помощи,  предоставляемой в условиях дневного стационара, за период январь-ноябрь 2025 года.2.Вернуться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при наличии «свободных» (не исполненных объемов) и при наличии остатка средств ОМС по результатам анализа оказанной медицинской помощи в рамках ТПОМС за 2025 год.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</si>
</sst>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"/>
    <numFmt numFmtId="168" formatCode="0.0"/>
  </numFmts>
  <fonts count="24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2"/>
      <color theme="1"/>
      <name val="Times New Roman"/>
      <family val="1"/>
      <charset val="204"/>
      <scheme val="minor"/>
    </font>
    <font>
      <strike/>
      <sz val="12"/>
      <color theme="1"/>
      <name val="Times New Roman"/>
      <family val="1"/>
      <charset val="204"/>
      <scheme val="minor"/>
    </font>
    <font>
      <strike/>
      <sz val="18"/>
      <color theme="1"/>
      <name val="Times New Roman"/>
      <family val="1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514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2" xfId="0" applyFont="1" applyFill="1" applyBorder="1" applyAlignment="1" applyProtection="1">
      <alignment horizontal="center" vertical="center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0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0" fontId="11" fillId="0" borderId="12" xfId="0" applyFont="1" applyFill="1" applyBorder="1" applyAlignment="1" applyProtection="1">
      <alignment horizontal="center" vertical="center" readingOrder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11" fillId="0" borderId="0" xfId="0" applyFont="1" applyFill="1" applyBorder="1" applyAlignment="1" applyProtection="1">
      <alignment horizontal="center" vertical="center" readingOrder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11" fillId="9" borderId="5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horizontal="left" vertical="center" readingOrder="1"/>
      <protection locked="0"/>
    </xf>
    <xf numFmtId="0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167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1" applyNumberFormat="1" applyFont="1" applyFill="1" applyBorder="1" applyAlignment="1" applyProtection="1">
      <alignment horizontal="left" vertical="center" readingOrder="1"/>
      <protection locked="0"/>
    </xf>
    <xf numFmtId="0" fontId="11" fillId="9" borderId="6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6" xfId="1" applyNumberFormat="1" applyFont="1" applyFill="1" applyBorder="1" applyAlignment="1" applyProtection="1">
      <alignment horizontal="center" vertical="center" readingOrder="1"/>
      <protection locked="0"/>
    </xf>
    <xf numFmtId="0" fontId="11" fillId="9" borderId="6" xfId="0" applyFont="1" applyFill="1" applyBorder="1" applyAlignment="1" applyProtection="1">
      <alignment horizontal="center" vertical="center" wrapText="1" readingOrder="1"/>
      <protection locked="0"/>
    </xf>
    <xf numFmtId="4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3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Font="1" applyFill="1" applyBorder="1" applyAlignment="1" applyProtection="1">
      <alignment horizontal="center" vertical="center" wrapText="1" readingOrder="1"/>
      <protection locked="0"/>
    </xf>
    <xf numFmtId="49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0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3" xfId="0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0" xfId="0" applyFont="1" applyFill="1" applyBorder="1" applyAlignment="1" applyProtection="1">
      <alignment horizontal="center" vertical="center" readingOrder="1"/>
      <protection locked="0"/>
    </xf>
    <xf numFmtId="49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left" vertical="center" wrapText="1" readingOrder="1"/>
      <protection locked="0"/>
    </xf>
    <xf numFmtId="3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11" xfId="0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right" vertical="center" readingOrder="1"/>
      <protection locked="0"/>
    </xf>
    <xf numFmtId="0" fontId="11" fillId="10" borderId="8" xfId="0" applyFont="1" applyFill="1" applyBorder="1" applyAlignment="1" applyProtection="1">
      <alignment horizontal="center" vertical="center" readingOrder="1"/>
      <protection locked="0"/>
    </xf>
    <xf numFmtId="3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6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0" xfId="0" applyNumberFormat="1" applyFont="1" applyFill="1" applyBorder="1" applyAlignment="1" applyProtection="1">
      <alignment horizontal="center" vertical="center" wrapText="1" readingOrder="1"/>
      <protection locked="0"/>
    </xf>
    <xf numFmtId="49" fontId="11" fillId="9" borderId="10" xfId="0" applyNumberFormat="1" applyFont="1" applyFill="1" applyBorder="1" applyAlignment="1" applyProtection="1">
      <alignment horizontal="center" vertical="center" readingOrder="1"/>
      <protection locked="0"/>
    </xf>
    <xf numFmtId="0" fontId="11" fillId="9" borderId="11" xfId="1" applyNumberFormat="1" applyFont="1" applyFill="1" applyBorder="1" applyAlignment="1" applyProtection="1">
      <alignment horizontal="left" vertical="center" readingOrder="1"/>
      <protection locked="0"/>
    </xf>
    <xf numFmtId="0" fontId="11" fillId="9" borderId="11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11" xfId="1" applyNumberFormat="1" applyFont="1" applyFill="1" applyBorder="1" applyAlignment="1" applyProtection="1">
      <alignment horizontal="center" vertical="center" readingOrder="1"/>
      <protection locked="0"/>
    </xf>
    <xf numFmtId="0" fontId="11" fillId="9" borderId="11" xfId="0" applyFont="1" applyFill="1" applyBorder="1" applyAlignment="1" applyProtection="1">
      <alignment horizontal="center" vertical="center" wrapText="1" readingOrder="1"/>
      <protection locked="0"/>
    </xf>
    <xf numFmtId="3" fontId="11" fillId="9" borderId="11" xfId="0" applyNumberFormat="1" applyFont="1" applyFill="1" applyBorder="1" applyAlignment="1" applyProtection="1">
      <alignment horizontal="center" vertical="center" wrapText="1" readingOrder="1"/>
      <protection locked="0"/>
    </xf>
    <xf numFmtId="167" fontId="11" fillId="9" borderId="11" xfId="0" applyNumberFormat="1" applyFont="1" applyFill="1" applyBorder="1" applyAlignment="1" applyProtection="1">
      <alignment horizontal="center" vertical="center" wrapText="1" readingOrder="1"/>
      <protection locked="0"/>
    </xf>
    <xf numFmtId="167" fontId="11" fillId="9" borderId="13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3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167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11" fillId="9" borderId="7" xfId="0" applyNumberFormat="1" applyFont="1" applyFill="1" applyBorder="1" applyAlignment="1" applyProtection="1">
      <alignment horizontal="center" vertical="center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1" xfId="0" applyFont="1" applyFill="1" applyBorder="1" applyAlignment="1" applyProtection="1">
      <alignment horizontal="center" vertical="center" wrapText="1" readingOrder="1"/>
      <protection locked="0"/>
    </xf>
    <xf numFmtId="0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5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5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9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9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9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9" xfId="0" applyFont="1" applyFill="1" applyBorder="1" applyAlignment="1" applyProtection="1">
      <alignment horizontal="center" vertical="center" wrapText="1" readingOrder="1"/>
      <protection locked="0"/>
    </xf>
    <xf numFmtId="0" fontId="7" fillId="8" borderId="9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9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9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9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2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3" borderId="12" xfId="0" applyFont="1" applyFill="1" applyBorder="1" applyAlignment="1" applyProtection="1">
      <alignment horizontal="center" vertical="center" readingOrder="1"/>
      <protection locked="0"/>
    </xf>
    <xf numFmtId="49" fontId="7" fillId="3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5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9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9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9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2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9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3" borderId="0" xfId="0" applyFont="1" applyFill="1" applyBorder="1" applyAlignment="1" applyProtection="1">
      <alignment horizontal="center" vertical="center" readingOrder="1"/>
      <protection locked="0"/>
    </xf>
    <xf numFmtId="0" fontId="11" fillId="9" borderId="6" xfId="1" applyNumberFormat="1" applyFont="1" applyFill="1" applyBorder="1" applyAlignment="1" applyProtection="1">
      <alignment vertical="center" readingOrder="1"/>
      <protection locked="0"/>
    </xf>
    <xf numFmtId="0" fontId="11" fillId="9" borderId="6" xfId="1" applyNumberFormat="1" applyFont="1" applyFill="1" applyBorder="1" applyAlignment="1" applyProtection="1">
      <alignment vertical="center" wrapText="1" readingOrder="1"/>
      <protection locked="0"/>
    </xf>
    <xf numFmtId="3" fontId="11" fillId="9" borderId="6" xfId="1" applyNumberFormat="1" applyFont="1" applyFill="1" applyBorder="1" applyAlignment="1" applyProtection="1">
      <alignment vertical="center" wrapText="1" readingOrder="1"/>
      <protection locked="0"/>
    </xf>
    <xf numFmtId="168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11" fillId="0" borderId="12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5" xfId="0" applyFont="1" applyFill="1" applyBorder="1" applyAlignment="1" applyProtection="1">
      <alignment horizontal="center" vertical="center" readingOrder="1"/>
      <protection locked="0"/>
    </xf>
    <xf numFmtId="3" fontId="7" fillId="0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readingOrder="1"/>
      <protection locked="0"/>
    </xf>
    <xf numFmtId="0" fontId="7" fillId="3" borderId="0" xfId="0" applyFont="1" applyFill="1" applyBorder="1" applyAlignment="1" applyProtection="1">
      <alignment horizontal="center" vertical="center" readingOrder="1"/>
      <protection locked="0"/>
    </xf>
    <xf numFmtId="49" fontId="11" fillId="0" borderId="12" xfId="1" applyNumberFormat="1" applyFont="1" applyFill="1" applyBorder="1" applyAlignment="1" applyProtection="1">
      <alignment vertical="center" wrapText="1" readingOrder="1"/>
      <protection locked="0"/>
    </xf>
    <xf numFmtId="0" fontId="11" fillId="9" borderId="16" xfId="0" applyFont="1" applyFill="1" applyBorder="1" applyAlignment="1" applyProtection="1">
      <alignment horizontal="center" vertical="center" readingOrder="1"/>
      <protection locked="0"/>
    </xf>
    <xf numFmtId="0" fontId="11" fillId="9" borderId="2" xfId="0" applyNumberFormat="1" applyFont="1" applyFill="1" applyBorder="1" applyAlignment="1" applyProtection="1">
      <alignment horizontal="left" vertical="center" readingOrder="1"/>
      <protection locked="0"/>
    </xf>
    <xf numFmtId="0" fontId="11" fillId="9" borderId="2" xfId="0" applyNumberFormat="1" applyFont="1" applyFill="1" applyBorder="1" applyAlignment="1" applyProtection="1">
      <alignment vertical="center" readingOrder="1"/>
      <protection locked="0"/>
    </xf>
    <xf numFmtId="3" fontId="11" fillId="9" borderId="2" xfId="0" applyNumberFormat="1" applyFont="1" applyFill="1" applyBorder="1" applyAlignment="1" applyProtection="1">
      <alignment vertical="center" readingOrder="1"/>
      <protection locked="0"/>
    </xf>
    <xf numFmtId="167" fontId="11" fillId="9" borderId="2" xfId="0" applyNumberFormat="1" applyFont="1" applyFill="1" applyBorder="1" applyAlignment="1" applyProtection="1">
      <alignment vertical="center" readingOrder="1"/>
      <protection locked="0"/>
    </xf>
    <xf numFmtId="0" fontId="11" fillId="9" borderId="14" xfId="0" applyNumberFormat="1" applyFont="1" applyFill="1" applyBorder="1" applyAlignment="1" applyProtection="1">
      <alignment vertical="center" readingOrder="1"/>
      <protection locked="0"/>
    </xf>
    <xf numFmtId="0" fontId="11" fillId="0" borderId="0" xfId="0" applyFont="1" applyFill="1" applyBorder="1" applyAlignment="1" applyProtection="1">
      <alignment vertical="center" readingOrder="1"/>
      <protection locked="0"/>
    </xf>
    <xf numFmtId="3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9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2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2" xfId="0" applyNumberFormat="1" applyFont="1" applyFill="1" applyBorder="1" applyAlignment="1" applyProtection="1">
      <alignment horizontal="center" vertical="center" readingOrder="1"/>
      <protection locked="0"/>
    </xf>
    <xf numFmtId="3" fontId="11" fillId="9" borderId="2" xfId="0" applyNumberFormat="1" applyFont="1" applyFill="1" applyBorder="1" applyAlignment="1" applyProtection="1">
      <alignment horizontal="center" vertical="center" readingOrder="1"/>
      <protection locked="0"/>
    </xf>
    <xf numFmtId="167" fontId="11" fillId="9" borderId="2" xfId="0" applyNumberFormat="1" applyFont="1" applyFill="1" applyBorder="1" applyAlignment="1" applyProtection="1">
      <alignment horizontal="center" vertical="center" readingOrder="1"/>
      <protection locked="0"/>
    </xf>
    <xf numFmtId="0" fontId="11" fillId="9" borderId="14" xfId="0" applyNumberFormat="1" applyFont="1" applyFill="1" applyBorder="1" applyAlignment="1" applyProtection="1">
      <alignment horizontal="center" vertical="center" readingOrder="1"/>
      <protection locked="0"/>
    </xf>
    <xf numFmtId="3" fontId="7" fillId="0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1" applyNumberFormat="1" applyFont="1" applyFill="1" applyBorder="1" applyAlignment="1" applyProtection="1">
      <alignment vertical="center" readingOrder="1"/>
      <protection locked="0"/>
    </xf>
    <xf numFmtId="0" fontId="11" fillId="0" borderId="1" xfId="0" applyFont="1" applyFill="1" applyBorder="1" applyAlignment="1" applyProtection="1">
      <alignment horizontal="center" vertical="center" readingOrder="1"/>
      <protection locked="0"/>
    </xf>
    <xf numFmtId="49" fontId="7" fillId="3" borderId="0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9" xfId="3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14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9" borderId="16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2" xfId="1" applyNumberFormat="1" applyFont="1" applyFill="1" applyBorder="1" applyAlignment="1" applyProtection="1">
      <alignment horizontal="left" vertical="center" readingOrder="1"/>
      <protection locked="0"/>
    </xf>
    <xf numFmtId="0" fontId="11" fillId="9" borderId="2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2" xfId="1" applyNumberFormat="1" applyFont="1" applyFill="1" applyBorder="1" applyAlignment="1" applyProtection="1">
      <alignment horizontal="center" vertical="center" readingOrder="1"/>
      <protection locked="0"/>
    </xf>
    <xf numFmtId="0" fontId="11" fillId="9" borderId="2" xfId="0" applyFont="1" applyFill="1" applyBorder="1" applyAlignment="1" applyProtection="1">
      <alignment horizontal="center" vertical="center" wrapText="1" readingOrder="1"/>
      <protection locked="0"/>
    </xf>
    <xf numFmtId="3" fontId="11" fillId="9" borderId="2" xfId="0" applyNumberFormat="1" applyFont="1" applyFill="1" applyBorder="1" applyAlignment="1" applyProtection="1">
      <alignment horizontal="center" vertical="center" wrapText="1" readingOrder="1"/>
      <protection locked="0"/>
    </xf>
    <xf numFmtId="167" fontId="11" fillId="9" borderId="2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2" xfId="3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14" xfId="0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3" applyNumberFormat="1" applyFont="1" applyFill="1" applyBorder="1" applyAlignment="1" applyProtection="1">
      <alignment horizontal="center" vertical="center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49" fontId="7" fillId="3" borderId="1" xfId="1" applyNumberFormat="1" applyFont="1" applyFill="1" applyBorder="1" applyAlignment="1" applyProtection="1">
      <alignment vertical="center" wrapText="1" readingOrder="1"/>
      <protection locked="0"/>
    </xf>
    <xf numFmtId="49" fontId="7" fillId="3" borderId="16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4" xfId="0" applyFont="1" applyFill="1" applyBorder="1" applyAlignment="1" applyProtection="1">
      <alignment horizontal="center" vertical="center" wrapText="1" readingOrder="1"/>
      <protection locked="0"/>
    </xf>
    <xf numFmtId="3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7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vertical="center" wrapText="1" readingOrder="1"/>
      <protection locked="0"/>
    </xf>
    <xf numFmtId="0" fontId="6" fillId="3" borderId="1" xfId="0" applyFont="1" applyFill="1" applyBorder="1" applyAlignment="1" applyProtection="1">
      <alignment horizontal="center" vertical="center" wrapText="1" readingOrder="1"/>
      <protection locked="0"/>
    </xf>
    <xf numFmtId="3" fontId="6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0" applyNumberFormat="1" applyFont="1" applyFill="1" applyBorder="1" applyAlignment="1" applyProtection="1">
      <alignment horizontal="center" vertical="center" readingOrder="1"/>
      <protection locked="0"/>
    </xf>
    <xf numFmtId="0" fontId="9" fillId="3" borderId="1" xfId="0" applyFont="1" applyFill="1" applyBorder="1" applyAlignment="1" applyProtection="1">
      <alignment horizontal="center" vertical="center" wrapText="1" readingOrder="1"/>
      <protection locked="0"/>
    </xf>
    <xf numFmtId="1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Font="1" applyFill="1" applyBorder="1" applyAlignment="1" applyProtection="1">
      <alignment horizontal="center" vertical="center" wrapText="1" readingOrder="1"/>
      <protection locked="0"/>
    </xf>
    <xf numFmtId="3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left" vertical="center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3" xfId="3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3" applyNumberFormat="1" applyFont="1" applyFill="1" applyBorder="1" applyAlignment="1" applyProtection="1">
      <alignment horizontal="center" vertical="center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167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1" xfId="0" applyFont="1" applyFill="1" applyBorder="1" applyAlignment="1" applyProtection="1">
      <alignment horizontal="center" vertical="center" wrapText="1" readingOrder="1"/>
      <protection locked="0"/>
    </xf>
    <xf numFmtId="0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49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21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49" fontId="7" fillId="3" borderId="3" xfId="1" applyNumberFormat="1" applyFont="1" applyFill="1" applyBorder="1" applyAlignment="1" applyProtection="1">
      <alignment vertical="center" wrapText="1" readingOrder="1"/>
      <protection locked="0"/>
    </xf>
    <xf numFmtId="49" fontId="7" fillId="3" borderId="9" xfId="1" applyNumberFormat="1" applyFont="1" applyFill="1" applyBorder="1" applyAlignment="1" applyProtection="1">
      <alignment vertical="center" wrapText="1" readingOrder="1"/>
      <protection locked="0"/>
    </xf>
    <xf numFmtId="49" fontId="7" fillId="3" borderId="4" xfId="1" applyNumberFormat="1" applyFont="1" applyFill="1" applyBorder="1" applyAlignment="1" applyProtection="1">
      <alignment vertical="center" wrapText="1" readingOrder="1"/>
      <protection locked="0"/>
    </xf>
    <xf numFmtId="3" fontId="7" fillId="3" borderId="5" xfId="3" applyNumberFormat="1" applyFont="1" applyFill="1" applyBorder="1" applyAlignment="1" applyProtection="1">
      <alignment horizontal="center" vertical="center" wrapText="1" readingOrder="1"/>
      <protection locked="0"/>
    </xf>
    <xf numFmtId="0" fontId="10" fillId="3" borderId="1" xfId="0" applyFont="1" applyFill="1" applyBorder="1" applyAlignment="1">
      <alignment horizontal="center" vertical="center" wrapText="1"/>
    </xf>
    <xf numFmtId="3" fontId="7" fillId="8" borderId="4" xfId="1" applyNumberFormat="1" applyFont="1" applyFill="1" applyBorder="1" applyAlignment="1" applyProtection="1">
      <alignment vertical="center" wrapText="1" readingOrder="1"/>
      <protection locked="0"/>
    </xf>
    <xf numFmtId="3" fontId="7" fillId="8" borderId="9" xfId="1" applyNumberFormat="1" applyFont="1" applyFill="1" applyBorder="1" applyAlignment="1" applyProtection="1">
      <alignment vertical="center" wrapText="1" readingOrder="1"/>
      <protection locked="0"/>
    </xf>
    <xf numFmtId="3" fontId="7" fillId="8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0" borderId="3" xfId="0" applyNumberFormat="1" applyFont="1" applyFill="1" applyBorder="1" applyAlignment="1" applyProtection="1">
      <alignment horizontal="center" vertical="center" readingOrder="1"/>
      <protection locked="0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9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3" xfId="0" applyFont="1" applyFill="1" applyBorder="1" applyAlignment="1" applyProtection="1">
      <alignment horizontal="center" vertical="center" wrapText="1" readingOrder="1"/>
      <protection locked="0"/>
    </xf>
    <xf numFmtId="0" fontId="7" fillId="8" borderId="9" xfId="0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9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9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9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9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9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9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9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9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10" fillId="3" borderId="3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9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3" borderId="3" xfId="0" applyFont="1" applyFill="1" applyBorder="1" applyAlignment="1" applyProtection="1">
      <alignment horizontal="center" vertical="center" wrapText="1" readingOrder="1"/>
      <protection locked="0"/>
    </xf>
    <xf numFmtId="0" fontId="7" fillId="3" borderId="9" xfId="0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vertical="center" wrapText="1" readingOrder="1"/>
      <protection locked="0"/>
    </xf>
    <xf numFmtId="3" fontId="7" fillId="3" borderId="9" xfId="1" applyNumberFormat="1" applyFont="1" applyFill="1" applyBorder="1" applyAlignment="1" applyProtection="1">
      <alignment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vertical="center" wrapText="1" readingOrder="1"/>
      <protection locked="0"/>
    </xf>
    <xf numFmtId="3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0" fontId="20" fillId="0" borderId="0" xfId="0" applyFont="1" applyFill="1" applyBorder="1" applyAlignment="1" applyProtection="1">
      <alignment horizontal="right" vertical="center" wrapText="1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2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3" borderId="3" xfId="0" applyFont="1" applyFill="1" applyBorder="1" applyAlignment="1" applyProtection="1">
      <alignment horizontal="center" vertical="center" wrapText="1" readingOrder="1"/>
      <protection locked="0"/>
    </xf>
    <xf numFmtId="0" fontId="6" fillId="3" borderId="9" xfId="0" applyFont="1" applyFill="1" applyBorder="1" applyAlignment="1" applyProtection="1">
      <alignment horizontal="center" vertical="center" wrapText="1" readingOrder="1"/>
      <protection locked="0"/>
    </xf>
    <xf numFmtId="0" fontId="6" fillId="3" borderId="4" xfId="0" applyFont="1" applyFill="1" applyBorder="1" applyAlignment="1" applyProtection="1">
      <alignment horizontal="center" vertical="center" wrapText="1" readingOrder="1"/>
      <protection locked="0"/>
    </xf>
    <xf numFmtId="3" fontId="7" fillId="0" borderId="9" xfId="0" applyNumberFormat="1" applyFont="1" applyFill="1" applyBorder="1" applyAlignment="1" applyProtection="1">
      <alignment horizontal="center" vertical="center" wrapText="1" readingOrder="1"/>
      <protection locked="0"/>
    </xf>
    <xf numFmtId="1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1" fontId="7" fillId="0" borderId="9" xfId="1" applyNumberFormat="1" applyFont="1" applyFill="1" applyBorder="1" applyAlignment="1" applyProtection="1">
      <alignment horizontal="center" vertical="center" wrapText="1" readingOrder="1"/>
      <protection locked="0"/>
    </xf>
    <xf numFmtId="1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9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3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FFCCFF"/>
      <color rgb="FFFFFF99"/>
      <color rgb="FFFF3399"/>
      <color rgb="FF00FF99"/>
      <color rgb="FF97FFD5"/>
      <color rgb="FF99CC00"/>
      <color rgb="FFCCFFCC"/>
      <color rgb="FFFFDE53"/>
      <color rgb="FFFF99CC"/>
      <color rgb="FFE1EA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401" t="s">
        <v>19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1"/>
      <c r="O1" s="401"/>
      <c r="P1" s="402" t="s">
        <v>66</v>
      </c>
      <c r="Q1" s="402"/>
    </row>
    <row r="2" spans="1:27" ht="138" customHeight="1" x14ac:dyDescent="0.3">
      <c r="A2" s="403" t="s">
        <v>0</v>
      </c>
      <c r="B2" s="403" t="s">
        <v>20</v>
      </c>
      <c r="C2" s="403" t="s">
        <v>5</v>
      </c>
      <c r="D2" s="403" t="s">
        <v>67</v>
      </c>
      <c r="E2" s="403"/>
      <c r="F2" s="404" t="s">
        <v>68</v>
      </c>
      <c r="G2" s="405" t="s">
        <v>14</v>
      </c>
      <c r="H2" s="405"/>
      <c r="I2" s="406" t="s">
        <v>137</v>
      </c>
      <c r="J2" s="407" t="s">
        <v>23</v>
      </c>
      <c r="K2" s="408" t="s">
        <v>24</v>
      </c>
      <c r="L2" s="409" t="s">
        <v>138</v>
      </c>
      <c r="M2" s="405" t="s">
        <v>22</v>
      </c>
      <c r="N2" s="405" t="s">
        <v>7</v>
      </c>
      <c r="O2" s="405"/>
      <c r="P2" s="400" t="s">
        <v>17</v>
      </c>
      <c r="Q2" s="400" t="s">
        <v>18</v>
      </c>
      <c r="R2" s="37">
        <v>2</v>
      </c>
    </row>
    <row r="3" spans="1:27" ht="176.25" customHeight="1" x14ac:dyDescent="0.3">
      <c r="A3" s="403"/>
      <c r="B3" s="403"/>
      <c r="C3" s="403"/>
      <c r="D3" s="84" t="s">
        <v>6</v>
      </c>
      <c r="E3" s="27" t="s">
        <v>135</v>
      </c>
      <c r="F3" s="404"/>
      <c r="G3" s="86" t="s">
        <v>69</v>
      </c>
      <c r="H3" s="85" t="s">
        <v>13</v>
      </c>
      <c r="I3" s="406"/>
      <c r="J3" s="407"/>
      <c r="K3" s="408"/>
      <c r="L3" s="409"/>
      <c r="M3" s="405"/>
      <c r="N3" s="85" t="s">
        <v>21</v>
      </c>
      <c r="O3" s="83" t="s">
        <v>4</v>
      </c>
      <c r="P3" s="400"/>
      <c r="Q3" s="400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396" t="s">
        <v>133</v>
      </c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7"/>
      <c r="M5" s="397"/>
      <c r="N5" s="397"/>
      <c r="O5" s="397"/>
      <c r="P5" s="397"/>
      <c r="Q5" s="398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399" t="s">
        <v>1</v>
      </c>
      <c r="B14" s="399"/>
      <c r="C14" s="399"/>
      <c r="D14" s="399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380" t="s">
        <v>76</v>
      </c>
      <c r="C46" s="97" t="s">
        <v>136</v>
      </c>
      <c r="D46" s="384">
        <v>1896</v>
      </c>
      <c r="E46" s="384">
        <f t="shared" ref="E46:E51" si="0">ROUND((D46/12*$R$2),0)</f>
        <v>316</v>
      </c>
      <c r="F46" s="378">
        <f t="shared" ref="F46:F51" si="1">G46+H46</f>
        <v>306</v>
      </c>
      <c r="G46" s="384">
        <v>306</v>
      </c>
      <c r="H46" s="386"/>
      <c r="I46" s="394">
        <f t="shared" ref="I46:I51" si="2">ROUND(F46/E46*100,2)</f>
        <v>96.84</v>
      </c>
      <c r="J46" s="392">
        <f t="shared" ref="J46:J51" si="3">ROUND(F46/D46*100,2)</f>
        <v>16.14</v>
      </c>
      <c r="K46" s="390">
        <f t="shared" ref="K46:K51" si="4">D46-F46</f>
        <v>1590</v>
      </c>
      <c r="L46" s="388">
        <f t="shared" ref="L46:L51" si="5">E46-F46</f>
        <v>10</v>
      </c>
      <c r="M46" s="388">
        <f t="shared" ref="M46:M51" si="6">ROUND(F46/$R$2,0)</f>
        <v>153</v>
      </c>
      <c r="N46" s="376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381"/>
      <c r="C47" s="83" t="s">
        <v>102</v>
      </c>
      <c r="D47" s="385"/>
      <c r="E47" s="385"/>
      <c r="F47" s="379"/>
      <c r="G47" s="385"/>
      <c r="H47" s="387"/>
      <c r="I47" s="395"/>
      <c r="J47" s="393"/>
      <c r="K47" s="391"/>
      <c r="L47" s="389"/>
      <c r="M47" s="389"/>
      <c r="N47" s="377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382" t="s">
        <v>107</v>
      </c>
      <c r="B49" s="380" t="s">
        <v>93</v>
      </c>
      <c r="C49" s="102" t="s">
        <v>94</v>
      </c>
      <c r="D49" s="384">
        <v>7463</v>
      </c>
      <c r="E49" s="384">
        <f t="shared" si="0"/>
        <v>1244</v>
      </c>
      <c r="F49" s="378">
        <f t="shared" si="1"/>
        <v>1015</v>
      </c>
      <c r="G49" s="21">
        <v>1015</v>
      </c>
      <c r="H49" s="22"/>
      <c r="I49" s="394">
        <f t="shared" si="2"/>
        <v>81.59</v>
      </c>
      <c r="J49" s="392">
        <f t="shared" si="3"/>
        <v>13.6</v>
      </c>
      <c r="K49" s="390">
        <f t="shared" si="4"/>
        <v>6448</v>
      </c>
      <c r="L49" s="388">
        <f t="shared" si="5"/>
        <v>229</v>
      </c>
      <c r="M49" s="388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383"/>
      <c r="B50" s="381"/>
      <c r="C50" s="38" t="s">
        <v>141</v>
      </c>
      <c r="D50" s="385"/>
      <c r="E50" s="385"/>
      <c r="F50" s="379"/>
      <c r="G50" s="21"/>
      <c r="H50" s="22"/>
      <c r="I50" s="395"/>
      <c r="J50" s="393"/>
      <c r="K50" s="391"/>
      <c r="L50" s="389"/>
      <c r="M50" s="389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396" t="s">
        <v>139</v>
      </c>
      <c r="B61" s="397"/>
      <c r="C61" s="397"/>
      <c r="D61" s="397"/>
      <c r="E61" s="397"/>
      <c r="F61" s="397"/>
      <c r="G61" s="397"/>
      <c r="H61" s="397"/>
      <c r="I61" s="397"/>
      <c r="J61" s="397"/>
      <c r="K61" s="397"/>
      <c r="L61" s="397"/>
      <c r="M61" s="397"/>
      <c r="N61" s="397"/>
      <c r="O61" s="397"/>
      <c r="P61" s="397"/>
      <c r="Q61" s="398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399" t="s">
        <v>1</v>
      </c>
      <c r="B68" s="399"/>
      <c r="C68" s="399"/>
      <c r="D68" s="399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382" t="s">
        <v>57</v>
      </c>
      <c r="B92" s="380" t="s">
        <v>76</v>
      </c>
      <c r="C92" s="54" t="s">
        <v>77</v>
      </c>
      <c r="D92" s="376">
        <v>0</v>
      </c>
      <c r="E92" s="384">
        <f>ROUND((D92/12*$R$2),0)</f>
        <v>0</v>
      </c>
      <c r="F92" s="378">
        <f>G92+H92</f>
        <v>0</v>
      </c>
      <c r="G92" s="376">
        <v>0</v>
      </c>
      <c r="H92" s="376"/>
      <c r="I92" s="394" t="e">
        <f>ROUND(F92/E92*100,2)</f>
        <v>#DIV/0!</v>
      </c>
      <c r="J92" s="392" t="e">
        <f>ROUND(F92/D92*100,2)</f>
        <v>#DIV/0!</v>
      </c>
      <c r="K92" s="390">
        <f>D92-F92</f>
        <v>0</v>
      </c>
      <c r="L92" s="388">
        <f>E92-F92</f>
        <v>0</v>
      </c>
      <c r="M92" s="388">
        <f>ROUND(F92/$R$2,0)</f>
        <v>0</v>
      </c>
      <c r="N92" s="55">
        <v>1200</v>
      </c>
      <c r="O92" s="386" t="e">
        <f>#REF!</f>
        <v>#REF!</v>
      </c>
      <c r="P92" s="73" t="e">
        <f>#REF!</f>
        <v>#REF!</v>
      </c>
      <c r="Q92" s="11"/>
    </row>
    <row r="93" spans="1:17" ht="46.5" x14ac:dyDescent="0.3">
      <c r="A93" s="383"/>
      <c r="B93" s="381"/>
      <c r="C93" s="54" t="s">
        <v>123</v>
      </c>
      <c r="D93" s="377"/>
      <c r="E93" s="385"/>
      <c r="F93" s="379"/>
      <c r="G93" s="377"/>
      <c r="H93" s="377"/>
      <c r="I93" s="395"/>
      <c r="J93" s="393"/>
      <c r="K93" s="391"/>
      <c r="L93" s="389"/>
      <c r="M93" s="389"/>
      <c r="N93" s="55">
        <v>400</v>
      </c>
      <c r="O93" s="387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155"/>
  <sheetViews>
    <sheetView showGridLines="0" tabSelected="1" topLeftCell="B1" zoomScale="40" zoomScaleNormal="40" zoomScaleSheetLayoutView="30" zoomScalePageLayoutView="41" workbookViewId="0">
      <selection activeCell="Q131" sqref="Q131"/>
    </sheetView>
  </sheetViews>
  <sheetFormatPr defaultColWidth="11" defaultRowHeight="23.25" x14ac:dyDescent="0.25"/>
  <cols>
    <col min="1" max="1" width="0" style="118" hidden="1" customWidth="1"/>
    <col min="2" max="2" width="14.85546875" style="175" customWidth="1"/>
    <col min="3" max="3" width="51.42578125" style="176" customWidth="1"/>
    <col min="4" max="4" width="33.42578125" style="124" customWidth="1"/>
    <col min="5" max="5" width="18" style="177" customWidth="1"/>
    <col min="6" max="6" width="20.140625" style="177" customWidth="1"/>
    <col min="7" max="7" width="20.28515625" style="124" customWidth="1"/>
    <col min="8" max="8" width="24.5703125" style="124" customWidth="1"/>
    <col min="9" max="9" width="20.42578125" style="124" customWidth="1"/>
    <col min="10" max="10" width="18" style="124" customWidth="1"/>
    <col min="11" max="11" width="23.140625" style="124" customWidth="1"/>
    <col min="12" max="12" width="28.28515625" style="124" customWidth="1"/>
    <col min="13" max="13" width="21.140625" style="177" customWidth="1"/>
    <col min="14" max="14" width="19" style="177" customWidth="1"/>
    <col min="15" max="15" width="67.5703125" style="124" customWidth="1"/>
    <col min="16" max="16" width="190.28515625" style="124" customWidth="1"/>
    <col min="17" max="17" width="20" style="124" customWidth="1"/>
    <col min="18" max="18" width="34.5703125" style="179" customWidth="1"/>
    <col min="19" max="19" width="7.7109375" style="124" customWidth="1"/>
    <col min="20" max="16384" width="11" style="124"/>
  </cols>
  <sheetData>
    <row r="1" spans="1:19" s="178" customFormat="1" ht="26.25" x14ac:dyDescent="0.25">
      <c r="A1" s="174"/>
      <c r="B1" s="175"/>
      <c r="C1" s="176"/>
      <c r="D1" s="124"/>
      <c r="E1" s="177"/>
      <c r="F1" s="177"/>
      <c r="G1" s="124"/>
      <c r="H1" s="124"/>
      <c r="I1" s="124"/>
      <c r="J1" s="124"/>
      <c r="K1" s="124"/>
      <c r="L1" s="124"/>
      <c r="M1" s="177"/>
      <c r="N1" s="177"/>
      <c r="O1" s="124"/>
      <c r="P1" s="482" t="s">
        <v>477</v>
      </c>
      <c r="Q1" s="482"/>
      <c r="R1" s="482"/>
      <c r="S1" s="124"/>
    </row>
    <row r="2" spans="1:19" ht="18" customHeight="1" thickBot="1" x14ac:dyDescent="0.3">
      <c r="Q2" s="179"/>
    </row>
    <row r="3" spans="1:19" ht="27.75" thickBot="1" x14ac:dyDescent="0.3">
      <c r="A3" s="124"/>
      <c r="B3" s="483" t="s">
        <v>150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180" t="s">
        <v>161</v>
      </c>
      <c r="S3" s="181">
        <v>11</v>
      </c>
    </row>
    <row r="4" spans="1:19" ht="12" customHeight="1" x14ac:dyDescent="0.25">
      <c r="A4" s="124"/>
      <c r="B4" s="171"/>
      <c r="C4" s="171"/>
      <c r="D4" s="171"/>
      <c r="E4" s="182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80"/>
      <c r="S4" s="129"/>
    </row>
    <row r="5" spans="1:19" ht="0.75" customHeight="1" x14ac:dyDescent="0.25">
      <c r="B5" s="483" t="s">
        <v>150</v>
      </c>
      <c r="C5" s="483"/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  <c r="S5" s="129"/>
    </row>
    <row r="6" spans="1:19" ht="99.75" customHeight="1" x14ac:dyDescent="0.25">
      <c r="B6" s="484" t="s">
        <v>0</v>
      </c>
      <c r="C6" s="485" t="s">
        <v>144</v>
      </c>
      <c r="D6" s="485" t="s">
        <v>289</v>
      </c>
      <c r="E6" s="485" t="s">
        <v>307</v>
      </c>
      <c r="F6" s="485"/>
      <c r="G6" s="481" t="s">
        <v>360</v>
      </c>
      <c r="H6" s="486" t="s">
        <v>361</v>
      </c>
      <c r="I6" s="481" t="s">
        <v>148</v>
      </c>
      <c r="J6" s="481" t="s">
        <v>149</v>
      </c>
      <c r="K6" s="481" t="s">
        <v>237</v>
      </c>
      <c r="L6" s="481" t="s">
        <v>362</v>
      </c>
      <c r="M6" s="487" t="s">
        <v>306</v>
      </c>
      <c r="N6" s="481" t="s">
        <v>7</v>
      </c>
      <c r="O6" s="481"/>
      <c r="P6" s="481" t="s">
        <v>17</v>
      </c>
      <c r="Q6" s="481" t="s">
        <v>18</v>
      </c>
      <c r="R6" s="481" t="s">
        <v>4</v>
      </c>
    </row>
    <row r="7" spans="1:19" ht="161.25" customHeight="1" x14ac:dyDescent="0.25">
      <c r="B7" s="484"/>
      <c r="C7" s="485"/>
      <c r="D7" s="485"/>
      <c r="E7" s="142" t="s">
        <v>6</v>
      </c>
      <c r="F7" s="173" t="s">
        <v>359</v>
      </c>
      <c r="G7" s="481"/>
      <c r="H7" s="486"/>
      <c r="I7" s="481"/>
      <c r="J7" s="481"/>
      <c r="K7" s="481"/>
      <c r="L7" s="481"/>
      <c r="M7" s="487"/>
      <c r="N7" s="173" t="s">
        <v>151</v>
      </c>
      <c r="O7" s="170" t="s">
        <v>152</v>
      </c>
      <c r="P7" s="481"/>
      <c r="Q7" s="481"/>
      <c r="R7" s="481"/>
    </row>
    <row r="8" spans="1:19" x14ac:dyDescent="0.25">
      <c r="B8" s="119" t="s">
        <v>145</v>
      </c>
      <c r="C8" s="119">
        <f>B8+1</f>
        <v>2</v>
      </c>
      <c r="D8" s="119">
        <f t="shared" ref="D8:R8" si="0">C8+1</f>
        <v>3</v>
      </c>
      <c r="E8" s="143">
        <f>D8+1</f>
        <v>4</v>
      </c>
      <c r="F8" s="143">
        <f t="shared" si="0"/>
        <v>5</v>
      </c>
      <c r="G8" s="119" t="s">
        <v>32</v>
      </c>
      <c r="H8" s="119">
        <f t="shared" si="0"/>
        <v>7</v>
      </c>
      <c r="I8" s="119">
        <f t="shared" si="0"/>
        <v>8</v>
      </c>
      <c r="J8" s="119">
        <f t="shared" si="0"/>
        <v>9</v>
      </c>
      <c r="K8" s="119">
        <f t="shared" si="0"/>
        <v>10</v>
      </c>
      <c r="L8" s="119">
        <f t="shared" si="0"/>
        <v>11</v>
      </c>
      <c r="M8" s="143">
        <f t="shared" si="0"/>
        <v>12</v>
      </c>
      <c r="N8" s="143">
        <f>M8+1</f>
        <v>13</v>
      </c>
      <c r="O8" s="119">
        <f t="shared" si="0"/>
        <v>14</v>
      </c>
      <c r="P8" s="119">
        <f t="shared" si="0"/>
        <v>15</v>
      </c>
      <c r="Q8" s="119">
        <f t="shared" si="0"/>
        <v>16</v>
      </c>
      <c r="R8" s="119">
        <f t="shared" si="0"/>
        <v>17</v>
      </c>
    </row>
    <row r="9" spans="1:19" s="129" customFormat="1" ht="54.75" customHeight="1" x14ac:dyDescent="0.25">
      <c r="A9" s="125"/>
      <c r="B9" s="131" t="s">
        <v>145</v>
      </c>
      <c r="C9" s="144" t="s">
        <v>321</v>
      </c>
      <c r="D9" s="145"/>
      <c r="E9" s="146"/>
      <c r="F9" s="146"/>
      <c r="G9" s="146"/>
      <c r="H9" s="147"/>
      <c r="I9" s="145"/>
      <c r="J9" s="148"/>
      <c r="K9" s="135"/>
      <c r="L9" s="148"/>
      <c r="M9" s="134"/>
      <c r="N9" s="149"/>
      <c r="O9" s="147"/>
      <c r="P9" s="147"/>
      <c r="Q9" s="147"/>
      <c r="R9" s="150"/>
    </row>
    <row r="10" spans="1:19" ht="93" x14ac:dyDescent="0.25">
      <c r="B10" s="183" t="s">
        <v>50</v>
      </c>
      <c r="C10" s="184" t="s">
        <v>243</v>
      </c>
      <c r="D10" s="163" t="s">
        <v>244</v>
      </c>
      <c r="E10" s="165">
        <v>47885</v>
      </c>
      <c r="F10" s="167">
        <f t="shared" ref="F10:F11" si="1">ROUND((E10/12*$S$3),0)</f>
        <v>43895</v>
      </c>
      <c r="G10" s="165">
        <v>58554</v>
      </c>
      <c r="H10" s="169">
        <f t="shared" ref="H10:H11" si="2">ROUND(IF(OR(G10=0,F10=0),0,G10/F10*100),2)</f>
        <v>133.4</v>
      </c>
      <c r="I10" s="155">
        <f t="shared" ref="I10:I11" si="3">ROUND(IF(OR(G10=0,E10=0),0,G10/E10*100),2)</f>
        <v>122.28</v>
      </c>
      <c r="J10" s="157">
        <f t="shared" ref="J10:J11" si="4">ROUND(E10-G10,0)</f>
        <v>-10669</v>
      </c>
      <c r="K10" s="159">
        <f t="shared" ref="K10:K11" si="5">ROUND(IF(OR(J10=0,M10=0),0,J10/M10),1)</f>
        <v>-2</v>
      </c>
      <c r="L10" s="157">
        <f t="shared" ref="L10:L11" si="6">ROUND(F10-G10,0)</f>
        <v>-14659</v>
      </c>
      <c r="M10" s="157">
        <f t="shared" ref="M10:M11" si="7">ROUND(G10/$S$3,0)</f>
        <v>5323</v>
      </c>
      <c r="N10" s="161">
        <v>11083</v>
      </c>
      <c r="O10" s="185" t="s">
        <v>266</v>
      </c>
      <c r="P10" s="436" t="s">
        <v>305</v>
      </c>
      <c r="Q10" s="463" t="s">
        <v>493</v>
      </c>
      <c r="R10" s="468"/>
    </row>
    <row r="11" spans="1:19" ht="139.5" x14ac:dyDescent="0.25">
      <c r="B11" s="172" t="s">
        <v>55</v>
      </c>
      <c r="C11" s="186" t="s">
        <v>250</v>
      </c>
      <c r="D11" s="162" t="s">
        <v>256</v>
      </c>
      <c r="E11" s="164">
        <v>610293</v>
      </c>
      <c r="F11" s="166">
        <f t="shared" si="1"/>
        <v>559435</v>
      </c>
      <c r="G11" s="164">
        <v>642886</v>
      </c>
      <c r="H11" s="168">
        <f t="shared" si="2"/>
        <v>114.92</v>
      </c>
      <c r="I11" s="154">
        <f t="shared" si="3"/>
        <v>105.34</v>
      </c>
      <c r="J11" s="156">
        <f t="shared" si="4"/>
        <v>-32593</v>
      </c>
      <c r="K11" s="158">
        <f t="shared" si="5"/>
        <v>-0.6</v>
      </c>
      <c r="L11" s="156">
        <f t="shared" si="6"/>
        <v>-83451</v>
      </c>
      <c r="M11" s="156">
        <f t="shared" si="7"/>
        <v>58444</v>
      </c>
      <c r="N11" s="160">
        <v>0</v>
      </c>
      <c r="O11" s="187" t="s">
        <v>303</v>
      </c>
      <c r="P11" s="437"/>
      <c r="Q11" s="464"/>
      <c r="R11" s="469"/>
    </row>
    <row r="12" spans="1:19" ht="97.5" customHeight="1" x14ac:dyDescent="0.25">
      <c r="B12" s="119" t="s">
        <v>88</v>
      </c>
      <c r="C12" s="120" t="s">
        <v>277</v>
      </c>
      <c r="D12" s="121" t="s">
        <v>291</v>
      </c>
      <c r="E12" s="164">
        <v>40168</v>
      </c>
      <c r="F12" s="166">
        <f t="shared" ref="F12" si="8">ROUND((E12/12*$S$3),0)</f>
        <v>36821</v>
      </c>
      <c r="G12" s="164">
        <v>70083</v>
      </c>
      <c r="H12" s="168">
        <f t="shared" ref="H12" si="9">ROUND(IF(OR(G12=0,F12=0),0,G12/F12*100),2)</f>
        <v>190.33</v>
      </c>
      <c r="I12" s="154">
        <f t="shared" ref="I12" si="10">ROUND(IF(OR(G12=0,E12=0),0,G12/E12*100),2)</f>
        <v>174.47</v>
      </c>
      <c r="J12" s="156">
        <f t="shared" ref="J12" si="11">ROUND(E12-G12,0)</f>
        <v>-29915</v>
      </c>
      <c r="K12" s="158">
        <f t="shared" ref="K12" si="12">ROUND(IF(OR(J12=0,M12=0),0,J12/M12),1)</f>
        <v>-4.7</v>
      </c>
      <c r="L12" s="156">
        <f t="shared" ref="L12" si="13">ROUND(F12-G12,0)</f>
        <v>-33262</v>
      </c>
      <c r="M12" s="156">
        <f t="shared" ref="M12" si="14">ROUND(G12/$S$3,0)</f>
        <v>6371</v>
      </c>
      <c r="N12" s="122">
        <v>1000</v>
      </c>
      <c r="O12" s="123" t="s">
        <v>304</v>
      </c>
      <c r="P12" s="437"/>
      <c r="Q12" s="464"/>
      <c r="R12" s="469"/>
    </row>
    <row r="13" spans="1:19" ht="93" customHeight="1" x14ac:dyDescent="0.25">
      <c r="B13" s="119" t="s">
        <v>255</v>
      </c>
      <c r="C13" s="120" t="s">
        <v>322</v>
      </c>
      <c r="D13" s="121" t="s">
        <v>323</v>
      </c>
      <c r="E13" s="164">
        <v>39628</v>
      </c>
      <c r="F13" s="166">
        <f t="shared" ref="F13" si="15">ROUND((E13/12*$S$3),0)</f>
        <v>36326</v>
      </c>
      <c r="G13" s="164">
        <v>36608</v>
      </c>
      <c r="H13" s="168">
        <f t="shared" ref="H13" si="16">ROUND(IF(OR(G13=0,F13=0),0,G13/F13*100),2)</f>
        <v>100.78</v>
      </c>
      <c r="I13" s="154">
        <f t="shared" ref="I13" si="17">ROUND(IF(OR(G13=0,E13=0),0,G13/E13*100),2)</f>
        <v>92.38</v>
      </c>
      <c r="J13" s="156">
        <f t="shared" ref="J13" si="18">ROUND(E13-G13,0)</f>
        <v>3020</v>
      </c>
      <c r="K13" s="158">
        <f t="shared" ref="K13" si="19">ROUND(IF(OR(J13=0,M13=0),0,J13/M13),1)</f>
        <v>0.9</v>
      </c>
      <c r="L13" s="156">
        <f t="shared" ref="L13" si="20">ROUND(F13-G13,0)</f>
        <v>-282</v>
      </c>
      <c r="M13" s="156">
        <f t="shared" ref="M13" si="21">ROUND(G13/$S$3,0)</f>
        <v>3328</v>
      </c>
      <c r="N13" s="122">
        <v>911</v>
      </c>
      <c r="O13" s="123" t="s">
        <v>324</v>
      </c>
      <c r="P13" s="437"/>
      <c r="Q13" s="464"/>
      <c r="R13" s="469"/>
    </row>
    <row r="14" spans="1:19" ht="165.75" customHeight="1" x14ac:dyDescent="0.25">
      <c r="B14" s="119" t="s">
        <v>295</v>
      </c>
      <c r="C14" s="120" t="s">
        <v>339</v>
      </c>
      <c r="D14" s="121" t="s">
        <v>340</v>
      </c>
      <c r="E14" s="164">
        <v>146010</v>
      </c>
      <c r="F14" s="166">
        <f t="shared" ref="F14" si="22">ROUND((E14/12*$S$3),0)</f>
        <v>133843</v>
      </c>
      <c r="G14" s="164">
        <v>174508</v>
      </c>
      <c r="H14" s="168">
        <f t="shared" ref="H14" si="23">ROUND(IF(OR(G14=0,F14=0),0,G14/F14*100),2)</f>
        <v>130.38</v>
      </c>
      <c r="I14" s="154">
        <f t="shared" ref="I14" si="24">ROUND(IF(OR(G14=0,E14=0),0,G14/E14*100),2)</f>
        <v>119.52</v>
      </c>
      <c r="J14" s="156">
        <f t="shared" ref="J14" si="25">ROUND(E14-G14,0)</f>
        <v>-28498</v>
      </c>
      <c r="K14" s="158">
        <f t="shared" ref="K14" si="26">ROUND(IF(OR(J14=0,M14=0),0,J14/M14),1)</f>
        <v>-1.8</v>
      </c>
      <c r="L14" s="156">
        <f t="shared" ref="L14" si="27">ROUND(F14-G14,0)</f>
        <v>-40665</v>
      </c>
      <c r="M14" s="156">
        <f t="shared" ref="M14" si="28">ROUND(G14/$S$3,0)</f>
        <v>15864</v>
      </c>
      <c r="N14" s="122">
        <v>32183</v>
      </c>
      <c r="O14" s="123" t="s">
        <v>391</v>
      </c>
      <c r="P14" s="438"/>
      <c r="Q14" s="465"/>
      <c r="R14" s="470"/>
    </row>
    <row r="15" spans="1:19" ht="143.25" customHeight="1" x14ac:dyDescent="0.25">
      <c r="B15" s="119" t="s">
        <v>337</v>
      </c>
      <c r="C15" s="120" t="s">
        <v>314</v>
      </c>
      <c r="D15" s="121" t="s">
        <v>310</v>
      </c>
      <c r="E15" s="164">
        <v>19041</v>
      </c>
      <c r="F15" s="166">
        <f t="shared" ref="F15" si="29">ROUND((E15/12*$S$3),0)</f>
        <v>17454</v>
      </c>
      <c r="G15" s="164">
        <v>15687</v>
      </c>
      <c r="H15" s="168">
        <f t="shared" ref="H15" si="30">ROUND(IF(OR(G15=0,F15=0),0,G15/F15*100),2)</f>
        <v>89.88</v>
      </c>
      <c r="I15" s="154">
        <f t="shared" ref="I15" si="31">ROUND(IF(OR(G15=0,E15=0),0,G15/E15*100),2)</f>
        <v>82.39</v>
      </c>
      <c r="J15" s="156">
        <f t="shared" ref="J15" si="32">ROUND(E15-G15,0)</f>
        <v>3354</v>
      </c>
      <c r="K15" s="158">
        <f t="shared" ref="K15" si="33">ROUND(IF(OR(J15=0,M15=0),0,J15/M15),1)</f>
        <v>2.4</v>
      </c>
      <c r="L15" s="156">
        <f t="shared" ref="L15" si="34">ROUND(F15-G15,0)</f>
        <v>1767</v>
      </c>
      <c r="M15" s="156">
        <f t="shared" ref="M15" si="35">ROUND(G15/$S$3,0)</f>
        <v>1426</v>
      </c>
      <c r="N15" s="122">
        <v>1300</v>
      </c>
      <c r="O15" s="123" t="s">
        <v>411</v>
      </c>
      <c r="P15" s="436" t="s">
        <v>495</v>
      </c>
      <c r="Q15" s="466" t="s">
        <v>494</v>
      </c>
      <c r="R15" s="466"/>
    </row>
    <row r="16" spans="1:19" ht="135" customHeight="1" x14ac:dyDescent="0.25">
      <c r="B16" s="119" t="s">
        <v>326</v>
      </c>
      <c r="C16" s="120" t="s">
        <v>253</v>
      </c>
      <c r="D16" s="121" t="s">
        <v>254</v>
      </c>
      <c r="E16" s="164">
        <v>4257</v>
      </c>
      <c r="F16" s="166">
        <f t="shared" ref="F16" si="36">ROUND((E16/12*$S$3),0)</f>
        <v>3902</v>
      </c>
      <c r="G16" s="164">
        <v>3882</v>
      </c>
      <c r="H16" s="168">
        <f t="shared" ref="H16" si="37">ROUND(IF(OR(G16=0,F16=0),0,G16/F16*100),2)</f>
        <v>99.49</v>
      </c>
      <c r="I16" s="154">
        <f t="shared" ref="I16" si="38">ROUND(IF(OR(G16=0,E16=0),0,G16/E16*100),2)</f>
        <v>91.19</v>
      </c>
      <c r="J16" s="156">
        <f t="shared" ref="J16" si="39">ROUND(E16-G16,0)</f>
        <v>375</v>
      </c>
      <c r="K16" s="158">
        <f t="shared" ref="K16" si="40">ROUND(IF(OR(J16=0,M16=0),0,J16/M16),1)</f>
        <v>1.1000000000000001</v>
      </c>
      <c r="L16" s="156">
        <f t="shared" ref="L16" si="41">ROUND(F16-G16,0)</f>
        <v>20</v>
      </c>
      <c r="M16" s="156">
        <f t="shared" ref="M16" si="42">ROUND(G16/$S$3,0)</f>
        <v>353</v>
      </c>
      <c r="N16" s="122">
        <v>816</v>
      </c>
      <c r="O16" s="123" t="s">
        <v>352</v>
      </c>
      <c r="P16" s="438"/>
      <c r="Q16" s="467"/>
      <c r="R16" s="467"/>
    </row>
    <row r="17" spans="1:18" s="129" customFormat="1" ht="48.75" customHeight="1" x14ac:dyDescent="0.25">
      <c r="A17" s="125"/>
      <c r="B17" s="188" t="s">
        <v>8</v>
      </c>
      <c r="C17" s="189" t="s">
        <v>176</v>
      </c>
      <c r="D17" s="190"/>
      <c r="E17" s="191"/>
      <c r="F17" s="191"/>
      <c r="G17" s="191"/>
      <c r="H17" s="192"/>
      <c r="I17" s="190"/>
      <c r="J17" s="193"/>
      <c r="K17" s="194"/>
      <c r="L17" s="194"/>
      <c r="M17" s="193"/>
      <c r="N17" s="193"/>
      <c r="O17" s="194"/>
      <c r="P17" s="194"/>
      <c r="Q17" s="194"/>
      <c r="R17" s="195"/>
    </row>
    <row r="18" spans="1:18" s="129" customFormat="1" ht="207.75" customHeight="1" x14ac:dyDescent="0.25">
      <c r="A18" s="125"/>
      <c r="B18" s="349" t="s">
        <v>48</v>
      </c>
      <c r="C18" s="120" t="s">
        <v>84</v>
      </c>
      <c r="D18" s="121" t="s">
        <v>319</v>
      </c>
      <c r="E18" s="164">
        <v>76</v>
      </c>
      <c r="F18" s="166">
        <f t="shared" ref="F18" si="43">ROUND((E18/12*$S$3),0)</f>
        <v>70</v>
      </c>
      <c r="G18" s="164">
        <v>70</v>
      </c>
      <c r="H18" s="168">
        <f t="shared" ref="H18" si="44">ROUND(IF(OR(G18=0,F18=0),0,G18/F18*100),2)</f>
        <v>100</v>
      </c>
      <c r="I18" s="154">
        <f t="shared" ref="I18" si="45">ROUND(IF(OR(G18=0,E18=0),0,G18/E18*100),2)</f>
        <v>92.11</v>
      </c>
      <c r="J18" s="156">
        <f t="shared" ref="J18" si="46">ROUND(E18-G18,0)</f>
        <v>6</v>
      </c>
      <c r="K18" s="158">
        <f t="shared" ref="K18" si="47">ROUND(IF(OR(J18=0,M18=0),0,J18/M18),1)</f>
        <v>1</v>
      </c>
      <c r="L18" s="156">
        <f t="shared" ref="L18" si="48">ROUND(F18-G18,0)</f>
        <v>0</v>
      </c>
      <c r="M18" s="156">
        <f t="shared" ref="M18" si="49">ROUND(G18/$S$3,0)</f>
        <v>6</v>
      </c>
      <c r="N18" s="122">
        <v>-6</v>
      </c>
      <c r="O18" s="123" t="s">
        <v>320</v>
      </c>
      <c r="P18" s="360" t="s">
        <v>496</v>
      </c>
      <c r="Q18" s="130" t="s">
        <v>50</v>
      </c>
      <c r="R18" s="130"/>
    </row>
    <row r="19" spans="1:18" s="129" customFormat="1" ht="51" customHeight="1" x14ac:dyDescent="0.25">
      <c r="A19" s="125"/>
      <c r="B19" s="131" t="s">
        <v>9</v>
      </c>
      <c r="C19" s="132" t="s">
        <v>199</v>
      </c>
      <c r="D19" s="196"/>
      <c r="E19" s="197"/>
      <c r="F19" s="196"/>
      <c r="G19" s="196"/>
      <c r="H19" s="196"/>
      <c r="I19" s="196"/>
      <c r="J19" s="197"/>
      <c r="K19" s="198"/>
      <c r="L19" s="197"/>
      <c r="M19" s="197"/>
      <c r="N19" s="197"/>
      <c r="O19" s="196"/>
      <c r="P19" s="196"/>
      <c r="Q19" s="196"/>
      <c r="R19" s="199"/>
    </row>
    <row r="20" spans="1:18" s="129" customFormat="1" ht="69.75" customHeight="1" x14ac:dyDescent="0.25">
      <c r="A20" s="125"/>
      <c r="B20" s="200" t="s">
        <v>51</v>
      </c>
      <c r="C20" s="184" t="s">
        <v>243</v>
      </c>
      <c r="D20" s="163" t="s">
        <v>244</v>
      </c>
      <c r="E20" s="165">
        <v>9821</v>
      </c>
      <c r="F20" s="167">
        <f t="shared" ref="F20:F21" si="50">ROUND((E20/12*$S$3),0)</f>
        <v>9003</v>
      </c>
      <c r="G20" s="165">
        <v>12918</v>
      </c>
      <c r="H20" s="169">
        <f t="shared" ref="H20:H21" si="51">ROUND(IF(OR(G20=0,F20=0),0,G20/F20*100),2)</f>
        <v>143.49</v>
      </c>
      <c r="I20" s="155">
        <f t="shared" ref="I20:I21" si="52">ROUND(IF(OR(G20=0,E20=0),0,G20/E20*100),2)</f>
        <v>131.53</v>
      </c>
      <c r="J20" s="157">
        <f t="shared" ref="J20:J21" si="53">ROUND(E20-G20,0)</f>
        <v>-3097</v>
      </c>
      <c r="K20" s="159">
        <f t="shared" ref="K20:K21" si="54">ROUND(IF(OR(J20=0,M20=0),0,J20/M20),1)</f>
        <v>-2.6</v>
      </c>
      <c r="L20" s="157">
        <f t="shared" ref="L20:L21" si="55">ROUND(F20-G20,0)</f>
        <v>-3915</v>
      </c>
      <c r="M20" s="157">
        <f t="shared" ref="M20:M21" si="56">ROUND(G20/$S$3,0)</f>
        <v>1174</v>
      </c>
      <c r="N20" s="161">
        <v>5784</v>
      </c>
      <c r="O20" s="185" t="s">
        <v>267</v>
      </c>
      <c r="P20" s="436" t="s">
        <v>305</v>
      </c>
      <c r="Q20" s="463" t="s">
        <v>493</v>
      </c>
      <c r="R20" s="463"/>
    </row>
    <row r="21" spans="1:18" s="129" customFormat="1" ht="242.25" customHeight="1" x14ac:dyDescent="0.25">
      <c r="A21" s="125"/>
      <c r="B21" s="172" t="s">
        <v>423</v>
      </c>
      <c r="C21" s="201" t="s">
        <v>250</v>
      </c>
      <c r="D21" s="127" t="s">
        <v>256</v>
      </c>
      <c r="E21" s="202">
        <v>190884</v>
      </c>
      <c r="F21" s="203">
        <f t="shared" si="50"/>
        <v>174977</v>
      </c>
      <c r="G21" s="202">
        <v>260855</v>
      </c>
      <c r="H21" s="204">
        <f t="shared" si="51"/>
        <v>149.08000000000001</v>
      </c>
      <c r="I21" s="205">
        <f t="shared" si="52"/>
        <v>136.66</v>
      </c>
      <c r="J21" s="206">
        <f t="shared" si="53"/>
        <v>-69971</v>
      </c>
      <c r="K21" s="207">
        <f t="shared" si="54"/>
        <v>-3</v>
      </c>
      <c r="L21" s="206">
        <f t="shared" si="55"/>
        <v>-85878</v>
      </c>
      <c r="M21" s="206">
        <f t="shared" si="56"/>
        <v>23714</v>
      </c>
      <c r="N21" s="128">
        <v>0</v>
      </c>
      <c r="O21" s="208" t="s">
        <v>262</v>
      </c>
      <c r="P21" s="437"/>
      <c r="Q21" s="464"/>
      <c r="R21" s="464"/>
    </row>
    <row r="22" spans="1:18" s="129" customFormat="1" ht="93" x14ac:dyDescent="0.25">
      <c r="A22" s="125"/>
      <c r="B22" s="119" t="s">
        <v>424</v>
      </c>
      <c r="C22" s="121" t="s">
        <v>277</v>
      </c>
      <c r="D22" s="121" t="s">
        <v>291</v>
      </c>
      <c r="E22" s="164">
        <v>7265</v>
      </c>
      <c r="F22" s="166">
        <f t="shared" ref="F22" si="57">ROUND((E22/12*$S$3),0)</f>
        <v>6660</v>
      </c>
      <c r="G22" s="164">
        <v>10198</v>
      </c>
      <c r="H22" s="168">
        <f t="shared" ref="H22" si="58">ROUND(IF(OR(G22=0,F22=0),0,G22/F22*100),2)</f>
        <v>153.12</v>
      </c>
      <c r="I22" s="154">
        <f t="shared" ref="I22" si="59">ROUND(IF(OR(G22=0,E22=0),0,G22/E22*100),2)</f>
        <v>140.37</v>
      </c>
      <c r="J22" s="156">
        <f t="shared" ref="J22" si="60">ROUND(E22-G22,0)</f>
        <v>-2933</v>
      </c>
      <c r="K22" s="158">
        <f t="shared" ref="K22" si="61">ROUND(IF(OR(J22=0,M22=0),0,J22/M22),1)</f>
        <v>-3.2</v>
      </c>
      <c r="L22" s="156">
        <f t="shared" ref="L22" si="62">ROUND(F22-G22,0)</f>
        <v>-3538</v>
      </c>
      <c r="M22" s="156">
        <f t="shared" ref="M22" si="63">ROUND(G22/$S$3,0)</f>
        <v>927</v>
      </c>
      <c r="N22" s="122">
        <v>500</v>
      </c>
      <c r="O22" s="123" t="s">
        <v>292</v>
      </c>
      <c r="P22" s="437"/>
      <c r="Q22" s="464"/>
      <c r="R22" s="464"/>
    </row>
    <row r="23" spans="1:18" s="129" customFormat="1" ht="129" customHeight="1" x14ac:dyDescent="0.25">
      <c r="A23" s="125"/>
      <c r="B23" s="119" t="s">
        <v>425</v>
      </c>
      <c r="C23" s="120" t="s">
        <v>339</v>
      </c>
      <c r="D23" s="121" t="s">
        <v>340</v>
      </c>
      <c r="E23" s="164">
        <v>39843</v>
      </c>
      <c r="F23" s="168">
        <f t="shared" ref="F23" si="64">ROUND((E23/12*$S$3),0)</f>
        <v>36523</v>
      </c>
      <c r="G23" s="164">
        <v>50325</v>
      </c>
      <c r="H23" s="168">
        <f t="shared" ref="H23" si="65">ROUND(IF(OR(G23=0,F23=0),0,G23/F23*100),2)</f>
        <v>137.79</v>
      </c>
      <c r="I23" s="154">
        <f t="shared" ref="I23" si="66">ROUND(IF(OR(G23=0,E23=0),0,G23/E23*100),2)</f>
        <v>126.31</v>
      </c>
      <c r="J23" s="156">
        <f t="shared" ref="J23" si="67">ROUND(E23-G23,0)</f>
        <v>-10482</v>
      </c>
      <c r="K23" s="158">
        <f t="shared" ref="K23:K24" si="68">ROUND(IF(OR(J23=0,M23=0),0,J23/M23),1)</f>
        <v>-2.2999999999999998</v>
      </c>
      <c r="L23" s="156">
        <f t="shared" ref="L23" si="69">ROUND(F23-G23,0)</f>
        <v>-13802</v>
      </c>
      <c r="M23" s="156">
        <f t="shared" ref="M23:M24" si="70">ROUND(G23/$S$3,0)</f>
        <v>4575</v>
      </c>
      <c r="N23" s="122">
        <v>16636</v>
      </c>
      <c r="O23" s="123" t="s">
        <v>357</v>
      </c>
      <c r="P23" s="437"/>
      <c r="Q23" s="464"/>
      <c r="R23" s="464"/>
    </row>
    <row r="24" spans="1:18" s="129" customFormat="1" ht="210.75" customHeight="1" x14ac:dyDescent="0.25">
      <c r="A24" s="125"/>
      <c r="B24" s="119" t="s">
        <v>426</v>
      </c>
      <c r="C24" s="120" t="s">
        <v>312</v>
      </c>
      <c r="D24" s="121" t="s">
        <v>313</v>
      </c>
      <c r="E24" s="164">
        <v>9176</v>
      </c>
      <c r="F24" s="168">
        <f t="shared" ref="F24" si="71">ROUND((E24/12*$S$3),0)</f>
        <v>8411</v>
      </c>
      <c r="G24" s="164">
        <v>8625</v>
      </c>
      <c r="H24" s="168">
        <f t="shared" ref="H24" si="72">ROUND(IF(OR(G24=0,F24=0),0,G24/F24*100),2)</f>
        <v>102.54</v>
      </c>
      <c r="I24" s="154">
        <f t="shared" ref="I24" si="73">ROUND(IF(OR(G24=0,E24=0),0,G24/E24*100),2)</f>
        <v>94</v>
      </c>
      <c r="J24" s="156">
        <f t="shared" ref="J24" si="74">ROUND(E24-G24,0)</f>
        <v>551</v>
      </c>
      <c r="K24" s="158">
        <f t="shared" si="68"/>
        <v>0.7</v>
      </c>
      <c r="L24" s="156">
        <f t="shared" ref="L24" si="75">ROUND(F24-G24,0)</f>
        <v>-214</v>
      </c>
      <c r="M24" s="156">
        <f t="shared" si="70"/>
        <v>784</v>
      </c>
      <c r="N24" s="122">
        <v>1000</v>
      </c>
      <c r="O24" s="123" t="s">
        <v>358</v>
      </c>
      <c r="P24" s="438"/>
      <c r="Q24" s="465"/>
      <c r="R24" s="465"/>
    </row>
    <row r="25" spans="1:18" s="129" customFormat="1" ht="152.25" customHeight="1" x14ac:dyDescent="0.25">
      <c r="A25" s="125"/>
      <c r="B25" s="119" t="s">
        <v>427</v>
      </c>
      <c r="C25" s="121" t="s">
        <v>317</v>
      </c>
      <c r="D25" s="121" t="s">
        <v>318</v>
      </c>
      <c r="E25" s="164">
        <v>14449</v>
      </c>
      <c r="F25" s="166">
        <f t="shared" ref="F25" si="76">ROUND((E25/12*$S$3),0)</f>
        <v>13245</v>
      </c>
      <c r="G25" s="164">
        <v>23745</v>
      </c>
      <c r="H25" s="168">
        <f t="shared" ref="H25" si="77">ROUND(IF(OR(G25=0,F25=0),0,G25/F25*100),2)</f>
        <v>179.28</v>
      </c>
      <c r="I25" s="154">
        <f t="shared" ref="I25" si="78">ROUND(IF(OR(G25=0,E25=0),0,G25/E25*100),2)</f>
        <v>164.34</v>
      </c>
      <c r="J25" s="156">
        <f t="shared" ref="J25" si="79">ROUND(E25-G25,0)</f>
        <v>-9296</v>
      </c>
      <c r="K25" s="158">
        <f t="shared" ref="K25" si="80">ROUND(IF(OR(J25=0,M25=0),0,J25/M25),1)</f>
        <v>-4.3</v>
      </c>
      <c r="L25" s="156">
        <f t="shared" ref="L25" si="81">ROUND(F25-G25,0)</f>
        <v>-10500</v>
      </c>
      <c r="M25" s="156">
        <f t="shared" ref="M25" si="82">ROUND(G25/$S$3,0)</f>
        <v>2159</v>
      </c>
      <c r="N25" s="122">
        <v>369</v>
      </c>
      <c r="O25" s="123" t="s">
        <v>392</v>
      </c>
      <c r="P25" s="360" t="s">
        <v>496</v>
      </c>
      <c r="Q25" s="209" t="s">
        <v>50</v>
      </c>
      <c r="R25" s="209"/>
    </row>
    <row r="26" spans="1:18" s="129" customFormat="1" ht="58.5" customHeight="1" x14ac:dyDescent="0.25">
      <c r="A26" s="125"/>
      <c r="B26" s="131" t="s">
        <v>10</v>
      </c>
      <c r="C26" s="144" t="s">
        <v>181</v>
      </c>
      <c r="D26" s="196"/>
      <c r="E26" s="197"/>
      <c r="F26" s="196"/>
      <c r="G26" s="196"/>
      <c r="H26" s="196"/>
      <c r="I26" s="196"/>
      <c r="J26" s="197"/>
      <c r="K26" s="198"/>
      <c r="L26" s="197"/>
      <c r="M26" s="197"/>
      <c r="N26" s="197"/>
      <c r="O26" s="196"/>
      <c r="P26" s="196"/>
      <c r="Q26" s="196"/>
      <c r="R26" s="199"/>
    </row>
    <row r="27" spans="1:18" s="129" customFormat="1" ht="69" customHeight="1" x14ac:dyDescent="0.25">
      <c r="A27" s="125"/>
      <c r="B27" s="210" t="s">
        <v>49</v>
      </c>
      <c r="C27" s="211" t="s">
        <v>200</v>
      </c>
      <c r="D27" s="212" t="s">
        <v>273</v>
      </c>
      <c r="E27" s="213">
        <v>14140</v>
      </c>
      <c r="F27" s="214">
        <f>ROUND((E27/12*$S$3),0)</f>
        <v>12962</v>
      </c>
      <c r="G27" s="213">
        <v>14904</v>
      </c>
      <c r="H27" s="215">
        <f>ROUND(IF(OR(G27=0,F27=0),0,G27/F27*100),2)</f>
        <v>114.98</v>
      </c>
      <c r="I27" s="216">
        <f>ROUND(IF(OR(G27=0,E27=0),0,G27/E27*100),2)</f>
        <v>105.4</v>
      </c>
      <c r="J27" s="217">
        <f>ROUND(E27-G27,0)</f>
        <v>-764</v>
      </c>
      <c r="K27" s="218">
        <f>ROUND(IF(OR(J27=0,M27=0),0,J27/M27),1)</f>
        <v>-0.6</v>
      </c>
      <c r="L27" s="217">
        <f>ROUND(F27-G27,0)</f>
        <v>-1942</v>
      </c>
      <c r="M27" s="217">
        <f>ROUND(G27/$S$3,0)</f>
        <v>1355</v>
      </c>
      <c r="N27" s="219">
        <v>2003</v>
      </c>
      <c r="O27" s="220" t="s">
        <v>215</v>
      </c>
      <c r="P27" s="375"/>
      <c r="Q27" s="228" t="s">
        <v>50</v>
      </c>
      <c r="R27" s="463"/>
    </row>
    <row r="28" spans="1:18" s="129" customFormat="1" ht="105" customHeight="1" x14ac:dyDescent="0.25">
      <c r="A28" s="125"/>
      <c r="B28" s="119" t="s">
        <v>367</v>
      </c>
      <c r="C28" s="120" t="s">
        <v>259</v>
      </c>
      <c r="D28" s="121" t="s">
        <v>365</v>
      </c>
      <c r="E28" s="164">
        <v>11296</v>
      </c>
      <c r="F28" s="168">
        <f>ROUND((E28/12*$S$3),0)</f>
        <v>10355</v>
      </c>
      <c r="G28" s="164">
        <v>12480</v>
      </c>
      <c r="H28" s="168">
        <f>ROUND(IF(OR(G28=0,F28=0),0,G28/F28*100),2)</f>
        <v>120.52</v>
      </c>
      <c r="I28" s="154">
        <f>ROUND(IF(OR(G28=0,E28=0),0,G28/E28*100),2)</f>
        <v>110.48</v>
      </c>
      <c r="J28" s="156">
        <f>ROUND(E28-G28,0)</f>
        <v>-1184</v>
      </c>
      <c r="K28" s="158">
        <f>ROUND(IF(OR(J28=0,M28=0),0,J28/M28),1)</f>
        <v>-1</v>
      </c>
      <c r="L28" s="156">
        <f>ROUND(F28-G28,0)</f>
        <v>-2125</v>
      </c>
      <c r="M28" s="156">
        <f>ROUND(G28/$S$3,0)</f>
        <v>1135</v>
      </c>
      <c r="N28" s="122">
        <v>1295</v>
      </c>
      <c r="O28" s="127" t="s">
        <v>215</v>
      </c>
      <c r="P28" s="360" t="s">
        <v>496</v>
      </c>
      <c r="Q28" s="228"/>
      <c r="R28" s="464"/>
    </row>
    <row r="29" spans="1:18" s="129" customFormat="1" ht="93" x14ac:dyDescent="0.25">
      <c r="A29" s="125"/>
      <c r="B29" s="346" t="s">
        <v>399</v>
      </c>
      <c r="C29" s="345" t="s">
        <v>416</v>
      </c>
      <c r="D29" s="345" t="s">
        <v>417</v>
      </c>
      <c r="E29" s="202">
        <v>30460</v>
      </c>
      <c r="F29" s="336">
        <f>ROUND((E29/12*$S$3),0)</f>
        <v>27922</v>
      </c>
      <c r="G29" s="202">
        <v>33996</v>
      </c>
      <c r="H29" s="340">
        <f>ROUND(IF(OR(G29=0,F29=0),0,G29/F29*100),2)</f>
        <v>121.75</v>
      </c>
      <c r="I29" s="341">
        <f>ROUND(IF(OR(G29=0,E29=0),0,G29/E29*100),2)</f>
        <v>111.61</v>
      </c>
      <c r="J29" s="342">
        <f>ROUND(E29-G29,0)</f>
        <v>-3536</v>
      </c>
      <c r="K29" s="343">
        <f>ROUND(IF(OR(J29=0,M29=0),0,J29/M29),1)</f>
        <v>-1.1000000000000001</v>
      </c>
      <c r="L29" s="342">
        <f>ROUND(F29-G29,0)</f>
        <v>-6074</v>
      </c>
      <c r="M29" s="342">
        <f>ROUND(G29/$S$3,0)</f>
        <v>3091</v>
      </c>
      <c r="N29" s="128">
        <v>5000</v>
      </c>
      <c r="O29" s="227" t="s">
        <v>418</v>
      </c>
      <c r="P29" s="360" t="s">
        <v>496</v>
      </c>
      <c r="Q29" s="209" t="s">
        <v>50</v>
      </c>
      <c r="R29" s="465"/>
    </row>
    <row r="30" spans="1:18" s="129" customFormat="1" ht="48.75" customHeight="1" x14ac:dyDescent="0.25">
      <c r="A30" s="125"/>
      <c r="B30" s="131" t="s">
        <v>11</v>
      </c>
      <c r="C30" s="132" t="s">
        <v>249</v>
      </c>
      <c r="D30" s="196"/>
      <c r="E30" s="197"/>
      <c r="F30" s="196"/>
      <c r="G30" s="196"/>
      <c r="H30" s="196"/>
      <c r="I30" s="196"/>
      <c r="J30" s="197"/>
      <c r="K30" s="198"/>
      <c r="L30" s="197"/>
      <c r="M30" s="197"/>
      <c r="N30" s="197"/>
      <c r="O30" s="196"/>
      <c r="P30" s="196"/>
      <c r="Q30" s="196"/>
      <c r="R30" s="199"/>
    </row>
    <row r="31" spans="1:18" s="229" customFormat="1" ht="228.75" customHeight="1" x14ac:dyDescent="0.25">
      <c r="A31" s="221"/>
      <c r="B31" s="222" t="s">
        <v>46</v>
      </c>
      <c r="C31" s="223" t="s">
        <v>202</v>
      </c>
      <c r="D31" s="224" t="s">
        <v>351</v>
      </c>
      <c r="E31" s="225">
        <v>4210</v>
      </c>
      <c r="F31" s="214">
        <f>ROUND((E31/12*$S$3),0)</f>
        <v>3859</v>
      </c>
      <c r="G31" s="225">
        <v>5039</v>
      </c>
      <c r="H31" s="215">
        <f>ROUND(IF(OR(G31=0,F31=0),0,G31/F31*100),2)</f>
        <v>130.58000000000001</v>
      </c>
      <c r="I31" s="216">
        <f>ROUND(IF(OR(G31=0,E31=0),0,G31/E31*100),2)</f>
        <v>119.69</v>
      </c>
      <c r="J31" s="217">
        <f>ROUND(E31-G31,0)</f>
        <v>-829</v>
      </c>
      <c r="K31" s="218">
        <f>ROUND(IF(OR(J31=0,M31=0),0,J31/M31),1)</f>
        <v>-1.8</v>
      </c>
      <c r="L31" s="217">
        <f>ROUND(F31-G31,0)</f>
        <v>-1180</v>
      </c>
      <c r="M31" s="217">
        <f>ROUND(G31/$S$3,0)</f>
        <v>458</v>
      </c>
      <c r="N31" s="226">
        <v>428</v>
      </c>
      <c r="O31" s="227" t="s">
        <v>215</v>
      </c>
      <c r="P31" s="364" t="s">
        <v>496</v>
      </c>
      <c r="Q31" s="228" t="s">
        <v>50</v>
      </c>
      <c r="R31" s="228"/>
    </row>
    <row r="32" spans="1:18" s="129" customFormat="1" ht="45" customHeight="1" x14ac:dyDescent="0.25">
      <c r="A32" s="125"/>
      <c r="B32" s="131" t="s">
        <v>32</v>
      </c>
      <c r="C32" s="230" t="s">
        <v>302</v>
      </c>
      <c r="D32" s="231"/>
      <c r="E32" s="232"/>
      <c r="F32" s="231"/>
      <c r="G32" s="231"/>
      <c r="H32" s="231"/>
      <c r="I32" s="231"/>
      <c r="J32" s="231"/>
      <c r="K32" s="231"/>
      <c r="L32" s="134"/>
      <c r="M32" s="134"/>
      <c r="N32" s="149"/>
      <c r="O32" s="196"/>
      <c r="P32" s="147"/>
      <c r="Q32" s="147"/>
      <c r="R32" s="150"/>
    </row>
    <row r="33" spans="1:18" s="129" customFormat="1" ht="149.25" customHeight="1" x14ac:dyDescent="0.35">
      <c r="A33" s="125"/>
      <c r="B33" s="222" t="s">
        <v>52</v>
      </c>
      <c r="C33" s="223" t="s">
        <v>253</v>
      </c>
      <c r="D33" s="224" t="s">
        <v>254</v>
      </c>
      <c r="E33" s="225">
        <v>4257</v>
      </c>
      <c r="F33" s="214">
        <f t="shared" ref="F33" si="83">ROUND((E33/12*$S$3),0)</f>
        <v>3902</v>
      </c>
      <c r="G33" s="225">
        <v>3882</v>
      </c>
      <c r="H33" s="215">
        <f t="shared" ref="H33" si="84">ROUND(IF(OR(G33=0,F33=0),0,G33/F33*100),2)</f>
        <v>99.49</v>
      </c>
      <c r="I33" s="216">
        <f t="shared" ref="I33" si="85">ROUND(IF(OR(G33=0,E33=0),0,G33/E33*100),2)</f>
        <v>91.19</v>
      </c>
      <c r="J33" s="217">
        <f t="shared" ref="J33" si="86">ROUND(E33-G33,0)</f>
        <v>375</v>
      </c>
      <c r="K33" s="218">
        <f t="shared" ref="K33" si="87">ROUND(IF(OR(J33=0,M33=0),0,J33/M33),1)</f>
        <v>1.1000000000000001</v>
      </c>
      <c r="L33" s="217">
        <f t="shared" ref="L33" si="88">ROUND(F33-G33,0)</f>
        <v>20</v>
      </c>
      <c r="M33" s="217">
        <f t="shared" ref="M33" si="89">ROUND(G33/$S$3,0)</f>
        <v>353</v>
      </c>
      <c r="N33" s="226">
        <v>816</v>
      </c>
      <c r="O33" s="227" t="s">
        <v>215</v>
      </c>
      <c r="P33" s="359" t="s">
        <v>495</v>
      </c>
      <c r="Q33" s="228" t="s">
        <v>494</v>
      </c>
      <c r="R33" s="228"/>
    </row>
    <row r="34" spans="1:18" s="129" customFormat="1" ht="93" x14ac:dyDescent="0.25">
      <c r="A34" s="125"/>
      <c r="B34" s="126" t="s">
        <v>105</v>
      </c>
      <c r="C34" s="439" t="s">
        <v>309</v>
      </c>
      <c r="D34" s="127" t="s">
        <v>308</v>
      </c>
      <c r="E34" s="424">
        <v>0</v>
      </c>
      <c r="F34" s="442">
        <f t="shared" ref="F34" si="90">ROUND((E34/12*$S$3),0)</f>
        <v>0</v>
      </c>
      <c r="G34" s="424">
        <v>0</v>
      </c>
      <c r="H34" s="417">
        <f t="shared" ref="H34" si="91">ROUND(IF(OR(G34=0,F34=0),0,G34/F34*100),2)</f>
        <v>0</v>
      </c>
      <c r="I34" s="414">
        <f t="shared" ref="I34" si="92">ROUND(IF(OR(G34=0,E34=0),0,G34/E34*100),2)</f>
        <v>0</v>
      </c>
      <c r="J34" s="427">
        <f t="shared" ref="J34" si="93">ROUND(E34-G34,0)</f>
        <v>0</v>
      </c>
      <c r="K34" s="429">
        <f t="shared" ref="K34" si="94">ROUND(IF(OR(J34=0,M34=0),0,J34/M34),1)</f>
        <v>0</v>
      </c>
      <c r="L34" s="427">
        <f t="shared" ref="L34" si="95">ROUND(F34-G34,0)</f>
        <v>0</v>
      </c>
      <c r="M34" s="427">
        <f t="shared" ref="M34" si="96">ROUND(G34/$S$3,0)</f>
        <v>0</v>
      </c>
      <c r="N34" s="511">
        <v>1300</v>
      </c>
      <c r="O34" s="127" t="s">
        <v>412</v>
      </c>
      <c r="P34" s="436" t="s">
        <v>496</v>
      </c>
      <c r="Q34" s="466" t="s">
        <v>50</v>
      </c>
      <c r="R34" s="466"/>
    </row>
    <row r="35" spans="1:18" s="129" customFormat="1" ht="151.5" customHeight="1" x14ac:dyDescent="0.25">
      <c r="A35" s="125"/>
      <c r="B35" s="126" t="s">
        <v>106</v>
      </c>
      <c r="C35" s="441"/>
      <c r="D35" s="127" t="s">
        <v>393</v>
      </c>
      <c r="E35" s="426"/>
      <c r="F35" s="444"/>
      <c r="G35" s="426"/>
      <c r="H35" s="419"/>
      <c r="I35" s="416"/>
      <c r="J35" s="428"/>
      <c r="K35" s="430"/>
      <c r="L35" s="428"/>
      <c r="M35" s="428"/>
      <c r="N35" s="512"/>
      <c r="O35" s="127" t="s">
        <v>413</v>
      </c>
      <c r="P35" s="438"/>
      <c r="Q35" s="467"/>
      <c r="R35" s="467"/>
    </row>
    <row r="36" spans="1:18" s="129" customFormat="1" ht="52.5" customHeight="1" x14ac:dyDescent="0.25">
      <c r="A36" s="125"/>
      <c r="B36" s="131" t="s">
        <v>33</v>
      </c>
      <c r="C36" s="230" t="s">
        <v>301</v>
      </c>
      <c r="D36" s="231"/>
      <c r="E36" s="232"/>
      <c r="F36" s="231"/>
      <c r="G36" s="231"/>
      <c r="H36" s="231"/>
      <c r="I36" s="231"/>
      <c r="J36" s="231"/>
      <c r="K36" s="231"/>
      <c r="L36" s="134"/>
      <c r="M36" s="134"/>
      <c r="N36" s="149"/>
      <c r="O36" s="196"/>
      <c r="P36" s="147"/>
      <c r="Q36" s="147"/>
      <c r="R36" s="150"/>
    </row>
    <row r="37" spans="1:18" s="129" customFormat="1" ht="154.5" customHeight="1" x14ac:dyDescent="0.35">
      <c r="A37" s="125"/>
      <c r="B37" s="126" t="s">
        <v>45</v>
      </c>
      <c r="C37" s="201" t="s">
        <v>238</v>
      </c>
      <c r="D37" s="127" t="s">
        <v>245</v>
      </c>
      <c r="E37" s="202">
        <v>2839</v>
      </c>
      <c r="F37" s="203">
        <f t="shared" ref="F37" si="97">ROUND((E37/12*$S$3),0)</f>
        <v>2602</v>
      </c>
      <c r="G37" s="202">
        <v>2464</v>
      </c>
      <c r="H37" s="233">
        <f t="shared" ref="H37" si="98">ROUND(IF(OR(G37=0,F37=0),0,G37/F37*100),2)</f>
        <v>94.7</v>
      </c>
      <c r="I37" s="205">
        <f t="shared" ref="I37" si="99">ROUND(IF(OR(G37=0,E37=0),0,G37/E37*100),2)</f>
        <v>86.79</v>
      </c>
      <c r="J37" s="206">
        <f t="shared" ref="J37" si="100">ROUND(E37-G37,0)</f>
        <v>375</v>
      </c>
      <c r="K37" s="207">
        <f t="shared" ref="K37" si="101">ROUND(IF(OR(J37=0,M37=0),0,J37/M37),1)</f>
        <v>1.7</v>
      </c>
      <c r="L37" s="206">
        <f t="shared" ref="L37" si="102">ROUND(F37-G37,0)</f>
        <v>138</v>
      </c>
      <c r="M37" s="206">
        <f t="shared" ref="M37" si="103">ROUND(G37/$S$3,0)</f>
        <v>224</v>
      </c>
      <c r="N37" s="128">
        <v>1034</v>
      </c>
      <c r="O37" s="208" t="s">
        <v>215</v>
      </c>
      <c r="P37" s="359" t="s">
        <v>495</v>
      </c>
      <c r="Q37" s="257" t="s">
        <v>494</v>
      </c>
      <c r="R37" s="257"/>
    </row>
    <row r="38" spans="1:18" ht="116.25" x14ac:dyDescent="0.25">
      <c r="B38" s="119" t="s">
        <v>108</v>
      </c>
      <c r="C38" s="120" t="s">
        <v>259</v>
      </c>
      <c r="D38" s="121" t="s">
        <v>365</v>
      </c>
      <c r="E38" s="164">
        <v>8143</v>
      </c>
      <c r="F38" s="166">
        <f>ROUND((E38/12*$S$3),0)</f>
        <v>7464</v>
      </c>
      <c r="G38" s="164">
        <v>8885</v>
      </c>
      <c r="H38" s="168">
        <f>ROUND(IF(OR(G38=0,F38=0),0,G38/F38*100),2)</f>
        <v>119.04</v>
      </c>
      <c r="I38" s="154">
        <f>ROUND(IF(OR(G38=0,E38=0),0,G38/E38*100),2)</f>
        <v>109.11</v>
      </c>
      <c r="J38" s="156">
        <f>ROUND(E38-G38,0)</f>
        <v>-742</v>
      </c>
      <c r="K38" s="158">
        <f>ROUND(IF(OR(J38=0,M38=0),0,J38/M38),1)</f>
        <v>-0.9</v>
      </c>
      <c r="L38" s="156">
        <f>ROUND(F38-G38,0)</f>
        <v>-1421</v>
      </c>
      <c r="M38" s="156">
        <f>ROUND(G38/$S$3,0)</f>
        <v>808</v>
      </c>
      <c r="N38" s="122">
        <v>1616</v>
      </c>
      <c r="O38" s="123" t="s">
        <v>366</v>
      </c>
      <c r="P38" s="436" t="s">
        <v>496</v>
      </c>
      <c r="Q38" s="466" t="s">
        <v>50</v>
      </c>
      <c r="R38" s="466"/>
    </row>
    <row r="39" spans="1:18" s="129" customFormat="1" ht="101.25" customHeight="1" x14ac:dyDescent="0.25">
      <c r="A39" s="125"/>
      <c r="B39" s="119" t="s">
        <v>109</v>
      </c>
      <c r="C39" s="120" t="s">
        <v>314</v>
      </c>
      <c r="D39" s="121" t="s">
        <v>310</v>
      </c>
      <c r="E39" s="164">
        <v>5638</v>
      </c>
      <c r="F39" s="166">
        <f>ROUND((E39/12*$S$3),0)</f>
        <v>5168</v>
      </c>
      <c r="G39" s="164">
        <v>6181</v>
      </c>
      <c r="H39" s="168">
        <f>ROUND(IF(OR(G39=0,F39=0),0,G39/F39*100),2)</f>
        <v>119.6</v>
      </c>
      <c r="I39" s="154">
        <f>ROUND(IF(OR(G39=0,E39=0),0,G39/E39*100),2)</f>
        <v>109.63</v>
      </c>
      <c r="J39" s="156">
        <f>ROUND(E39-G39,0)</f>
        <v>-543</v>
      </c>
      <c r="K39" s="158">
        <f>ROUND(IF(OR(J39=0,M39=0),0,J39/M39),1)</f>
        <v>-1</v>
      </c>
      <c r="L39" s="156">
        <f>ROUND(F39-G39,0)</f>
        <v>-1013</v>
      </c>
      <c r="M39" s="156">
        <f>ROUND(G39/$S$3,0)</f>
        <v>562</v>
      </c>
      <c r="N39" s="160">
        <v>1512</v>
      </c>
      <c r="O39" s="123" t="s">
        <v>311</v>
      </c>
      <c r="P39" s="438"/>
      <c r="Q39" s="467"/>
      <c r="R39" s="467"/>
    </row>
    <row r="40" spans="1:18" s="129" customFormat="1" ht="231" customHeight="1" x14ac:dyDescent="0.25">
      <c r="A40" s="125"/>
      <c r="B40" s="119" t="s">
        <v>140</v>
      </c>
      <c r="C40" s="120" t="s">
        <v>312</v>
      </c>
      <c r="D40" s="121" t="s">
        <v>313</v>
      </c>
      <c r="E40" s="164">
        <v>9176</v>
      </c>
      <c r="F40" s="166">
        <f>ROUND((E40/12*$S$3),0)</f>
        <v>8411</v>
      </c>
      <c r="G40" s="164">
        <v>8625</v>
      </c>
      <c r="H40" s="168">
        <f>ROUND(IF(OR(G40=0,F40=0),0,G40/F40*100),2)</f>
        <v>102.54</v>
      </c>
      <c r="I40" s="154">
        <f>ROUND(IF(OR(G40=0,E40=0),0,G40/E40*100),2)</f>
        <v>94</v>
      </c>
      <c r="J40" s="156">
        <f>ROUND(E40-G40,0)</f>
        <v>551</v>
      </c>
      <c r="K40" s="158">
        <f>ROUND(IF(OR(J40=0,M40=0),0,J40/M40),1)</f>
        <v>0.7</v>
      </c>
      <c r="L40" s="156">
        <f>ROUND(F40-G40,0)</f>
        <v>-214</v>
      </c>
      <c r="M40" s="156">
        <f>ROUND(G40/$S$3,0)</f>
        <v>784</v>
      </c>
      <c r="N40" s="122">
        <v>1000</v>
      </c>
      <c r="O40" s="123" t="s">
        <v>311</v>
      </c>
      <c r="P40" s="357" t="s">
        <v>305</v>
      </c>
      <c r="Q40" s="130" t="s">
        <v>493</v>
      </c>
      <c r="R40" s="130"/>
    </row>
    <row r="41" spans="1:18" s="129" customFormat="1" ht="51" customHeight="1" x14ac:dyDescent="0.25">
      <c r="A41" s="235" t="s">
        <v>33</v>
      </c>
      <c r="B41" s="236">
        <v>8</v>
      </c>
      <c r="C41" s="132" t="s">
        <v>188</v>
      </c>
      <c r="D41" s="196"/>
      <c r="E41" s="197"/>
      <c r="F41" s="196"/>
      <c r="G41" s="196"/>
      <c r="H41" s="196"/>
      <c r="I41" s="196"/>
      <c r="J41" s="197"/>
      <c r="K41" s="198"/>
      <c r="L41" s="197"/>
      <c r="M41" s="197"/>
      <c r="N41" s="197"/>
      <c r="O41" s="196"/>
      <c r="P41" s="196"/>
      <c r="Q41" s="196"/>
      <c r="R41" s="199"/>
    </row>
    <row r="42" spans="1:18" ht="46.5" customHeight="1" x14ac:dyDescent="0.25">
      <c r="B42" s="183" t="s">
        <v>44</v>
      </c>
      <c r="C42" s="439" t="s">
        <v>229</v>
      </c>
      <c r="D42" s="163" t="s">
        <v>230</v>
      </c>
      <c r="E42" s="420">
        <v>3537</v>
      </c>
      <c r="F42" s="410">
        <f t="shared" ref="F42" si="104">ROUND((E42/12*$S$3),0)</f>
        <v>3242</v>
      </c>
      <c r="G42" s="420">
        <v>3386</v>
      </c>
      <c r="H42" s="448">
        <f t="shared" ref="H42" si="105">ROUND(IF(OR(G42=0,F42=0),0,G42/F42*100),2)</f>
        <v>104.44</v>
      </c>
      <c r="I42" s="448">
        <f t="shared" ref="I42" si="106">ROUND(IF(OR(G42=0,E42=0),0,G42/E42*100),2)</f>
        <v>95.73</v>
      </c>
      <c r="J42" s="410">
        <f t="shared" ref="J42" si="107">ROUND(E42-G42,0)</f>
        <v>151</v>
      </c>
      <c r="K42" s="451">
        <f t="shared" ref="K42" si="108">ROUND(IF(OR(J42=0,M42=0),0,J42/M42),1)</f>
        <v>0.5</v>
      </c>
      <c r="L42" s="410">
        <f t="shared" ref="L42" si="109">ROUND(F42-G42,0)</f>
        <v>-144</v>
      </c>
      <c r="M42" s="410">
        <f t="shared" ref="M42" si="110">ROUND(G42/$S$3,0)</f>
        <v>308</v>
      </c>
      <c r="N42" s="161">
        <v>200</v>
      </c>
      <c r="O42" s="185" t="s">
        <v>215</v>
      </c>
      <c r="P42" s="436" t="s">
        <v>305</v>
      </c>
      <c r="Q42" s="433" t="s">
        <v>493</v>
      </c>
      <c r="R42" s="433"/>
    </row>
    <row r="43" spans="1:18" ht="46.5" x14ac:dyDescent="0.25">
      <c r="B43" s="183" t="s">
        <v>297</v>
      </c>
      <c r="C43" s="441"/>
      <c r="D43" s="127" t="s">
        <v>377</v>
      </c>
      <c r="E43" s="422"/>
      <c r="F43" s="411"/>
      <c r="G43" s="422"/>
      <c r="H43" s="450"/>
      <c r="I43" s="450"/>
      <c r="J43" s="411"/>
      <c r="K43" s="453"/>
      <c r="L43" s="411"/>
      <c r="M43" s="411"/>
      <c r="N43" s="128">
        <v>250</v>
      </c>
      <c r="O43" s="185" t="s">
        <v>215</v>
      </c>
      <c r="P43" s="437"/>
      <c r="Q43" s="434"/>
      <c r="R43" s="434"/>
    </row>
    <row r="44" spans="1:18" ht="150" customHeight="1" x14ac:dyDescent="0.25">
      <c r="B44" s="172" t="s">
        <v>298</v>
      </c>
      <c r="C44" s="201" t="s">
        <v>240</v>
      </c>
      <c r="D44" s="127" t="s">
        <v>290</v>
      </c>
      <c r="E44" s="202">
        <v>1790</v>
      </c>
      <c r="F44" s="203">
        <f t="shared" ref="F44" si="111">ROUND((E44/12*$S$3),0)</f>
        <v>1641</v>
      </c>
      <c r="G44" s="202">
        <v>1687</v>
      </c>
      <c r="H44" s="204">
        <f t="shared" ref="H44" si="112">ROUND(IF(OR(G44=0,F44=0),0,G44/F44*100),2)</f>
        <v>102.8</v>
      </c>
      <c r="I44" s="205">
        <f t="shared" ref="I44" si="113">ROUND(IF(OR(G44=0,E44=0),0,G44/E44*100),2)</f>
        <v>94.25</v>
      </c>
      <c r="J44" s="206">
        <f t="shared" ref="J44" si="114">ROUND(E44-G44,0)</f>
        <v>103</v>
      </c>
      <c r="K44" s="207">
        <f t="shared" ref="K44" si="115">ROUND(IF(OR(J44=0,M44=0),0,J44/M44),1)</f>
        <v>0.7</v>
      </c>
      <c r="L44" s="206">
        <f t="shared" ref="L44" si="116">ROUND(F44-G44,0)</f>
        <v>-46</v>
      </c>
      <c r="M44" s="206">
        <f t="shared" ref="M44" si="117">ROUND(G44/$S$3,0)</f>
        <v>153</v>
      </c>
      <c r="N44" s="128">
        <v>100</v>
      </c>
      <c r="O44" s="208" t="s">
        <v>215</v>
      </c>
      <c r="P44" s="437"/>
      <c r="Q44" s="434"/>
      <c r="R44" s="434"/>
    </row>
    <row r="45" spans="1:18" ht="46.5" x14ac:dyDescent="0.25">
      <c r="B45" s="172" t="s">
        <v>299</v>
      </c>
      <c r="C45" s="201" t="s">
        <v>268</v>
      </c>
      <c r="D45" s="127" t="s">
        <v>269</v>
      </c>
      <c r="E45" s="202">
        <v>7614</v>
      </c>
      <c r="F45" s="203">
        <f t="shared" ref="F45" si="118">ROUND((E45/12*$S$3),0)</f>
        <v>6980</v>
      </c>
      <c r="G45" s="202">
        <v>8840</v>
      </c>
      <c r="H45" s="204">
        <f t="shared" ref="H45" si="119">ROUND(IF(OR(G45=0,F45=0),0,G45/F45*100),2)</f>
        <v>126.65</v>
      </c>
      <c r="I45" s="205">
        <f t="shared" ref="I45" si="120">ROUND(IF(OR(G45=0,E45=0),0,G45/E45*100),2)</f>
        <v>116.1</v>
      </c>
      <c r="J45" s="206">
        <f t="shared" ref="J45" si="121">ROUND(E45-G45,0)</f>
        <v>-1226</v>
      </c>
      <c r="K45" s="207">
        <f t="shared" ref="K45" si="122">ROUND(IF(OR(J45=0,M45=0),0,J45/M45),1)</f>
        <v>-1.5</v>
      </c>
      <c r="L45" s="206">
        <f t="shared" ref="L45" si="123">ROUND(F45-G45,0)</f>
        <v>-1860</v>
      </c>
      <c r="M45" s="206">
        <f t="shared" ref="M45" si="124">ROUND(G45/$S$3,0)</f>
        <v>804</v>
      </c>
      <c r="N45" s="128">
        <v>2500</v>
      </c>
      <c r="O45" s="208" t="s">
        <v>215</v>
      </c>
      <c r="P45" s="437"/>
      <c r="Q45" s="434"/>
      <c r="R45" s="434"/>
    </row>
    <row r="46" spans="1:18" ht="223.5" customHeight="1" x14ac:dyDescent="0.25">
      <c r="B46" s="119" t="s">
        <v>428</v>
      </c>
      <c r="C46" s="120" t="s">
        <v>202</v>
      </c>
      <c r="D46" s="121" t="s">
        <v>278</v>
      </c>
      <c r="E46" s="164">
        <v>758</v>
      </c>
      <c r="F46" s="166">
        <f t="shared" ref="F46" si="125">ROUND((E46/12*$S$3),0)</f>
        <v>695</v>
      </c>
      <c r="G46" s="164">
        <v>750</v>
      </c>
      <c r="H46" s="168">
        <f t="shared" ref="H46" si="126">ROUND(IF(OR(G46=0,F46=0),0,G46/F46*100),2)</f>
        <v>107.91</v>
      </c>
      <c r="I46" s="154">
        <f t="shared" ref="I46" si="127">ROUND(IF(OR(G46=0,E46=0),0,G46/E46*100),2)</f>
        <v>98.94</v>
      </c>
      <c r="J46" s="156">
        <f t="shared" ref="J46" si="128">ROUND(E46-G46,0)</f>
        <v>8</v>
      </c>
      <c r="K46" s="158">
        <f t="shared" ref="K46" si="129">ROUND(IF(OR(J46=0,M46=0),0,J46/M46),1)</f>
        <v>0.1</v>
      </c>
      <c r="L46" s="156">
        <f t="shared" ref="L46" si="130">ROUND(F46-G46,0)</f>
        <v>-55</v>
      </c>
      <c r="M46" s="156">
        <f t="shared" ref="M46" si="131">ROUND(G46/$S$3,0)</f>
        <v>68</v>
      </c>
      <c r="N46" s="160">
        <v>208</v>
      </c>
      <c r="O46" s="187" t="s">
        <v>215</v>
      </c>
      <c r="P46" s="437"/>
      <c r="Q46" s="434"/>
      <c r="R46" s="434"/>
    </row>
    <row r="47" spans="1:18" ht="46.5" x14ac:dyDescent="0.25">
      <c r="B47" s="119" t="s">
        <v>429</v>
      </c>
      <c r="C47" s="120" t="s">
        <v>350</v>
      </c>
      <c r="D47" s="121" t="s">
        <v>349</v>
      </c>
      <c r="E47" s="164">
        <v>1126</v>
      </c>
      <c r="F47" s="166">
        <f t="shared" ref="F47" si="132">ROUND((E47/12*$S$3),0)</f>
        <v>1032</v>
      </c>
      <c r="G47" s="164">
        <v>1241</v>
      </c>
      <c r="H47" s="168">
        <f t="shared" ref="H47" si="133">ROUND(IF(OR(G47=0,F47=0),0,G47/F47*100),2)</f>
        <v>120.25</v>
      </c>
      <c r="I47" s="154">
        <f t="shared" ref="I47" si="134">ROUND(IF(OR(G47=0,E47=0),0,G47/E47*100),2)</f>
        <v>110.21</v>
      </c>
      <c r="J47" s="156">
        <f t="shared" ref="J47" si="135">ROUND(E47-G47,0)</f>
        <v>-115</v>
      </c>
      <c r="K47" s="158">
        <f t="shared" ref="K47" si="136">ROUND(IF(OR(J47=0,M47=0),0,J47/M47),1)</f>
        <v>-1</v>
      </c>
      <c r="L47" s="156">
        <f t="shared" ref="L47" si="137">ROUND(F47-G47,0)</f>
        <v>-209</v>
      </c>
      <c r="M47" s="156">
        <f t="shared" ref="M47" si="138">ROUND(G47/$S$3,0)</f>
        <v>113</v>
      </c>
      <c r="N47" s="160">
        <v>250</v>
      </c>
      <c r="O47" s="187" t="s">
        <v>215</v>
      </c>
      <c r="P47" s="438"/>
      <c r="Q47" s="435"/>
      <c r="R47" s="435"/>
    </row>
    <row r="48" spans="1:18" ht="51.75" customHeight="1" x14ac:dyDescent="0.25">
      <c r="B48" s="131" t="s">
        <v>35</v>
      </c>
      <c r="C48" s="132" t="s">
        <v>174</v>
      </c>
      <c r="D48" s="196"/>
      <c r="E48" s="197"/>
      <c r="F48" s="196"/>
      <c r="G48" s="196"/>
      <c r="H48" s="196"/>
      <c r="I48" s="196"/>
      <c r="J48" s="197"/>
      <c r="K48" s="198"/>
      <c r="L48" s="197"/>
      <c r="M48" s="197"/>
      <c r="N48" s="197"/>
      <c r="O48" s="196"/>
      <c r="P48" s="196"/>
      <c r="Q48" s="196"/>
      <c r="R48" s="199"/>
    </row>
    <row r="49" spans="1:18" ht="187.5" customHeight="1" x14ac:dyDescent="0.25">
      <c r="B49" s="210" t="s">
        <v>53</v>
      </c>
      <c r="C49" s="212" t="s">
        <v>202</v>
      </c>
      <c r="D49" s="212" t="s">
        <v>278</v>
      </c>
      <c r="E49" s="225">
        <v>722</v>
      </c>
      <c r="F49" s="214">
        <f t="shared" ref="F49" si="139">ROUND((E49/12*$S$3),0)</f>
        <v>662</v>
      </c>
      <c r="G49" s="225">
        <v>422</v>
      </c>
      <c r="H49" s="215">
        <f t="shared" ref="H49" si="140">ROUND(IF(OR(G49=0,F49=0),0,G49/F49*100),2)</f>
        <v>63.75</v>
      </c>
      <c r="I49" s="216">
        <f t="shared" ref="I49" si="141">ROUND(IF(OR(G49=0,E49=0),0,G49/E49*100),2)</f>
        <v>58.45</v>
      </c>
      <c r="J49" s="217">
        <f t="shared" ref="J49" si="142">ROUND(E49-G49,0)</f>
        <v>300</v>
      </c>
      <c r="K49" s="218">
        <f t="shared" ref="K49" si="143">ROUND(IF(OR(J49=0,M49=0),0,J49/M49),1)</f>
        <v>7.9</v>
      </c>
      <c r="L49" s="217">
        <f t="shared" ref="L49" si="144">ROUND(F49-G49,0)</f>
        <v>240</v>
      </c>
      <c r="M49" s="217">
        <f t="shared" ref="M49" si="145">ROUND(G49/$S$3,0)</f>
        <v>38</v>
      </c>
      <c r="N49" s="219">
        <v>-208</v>
      </c>
      <c r="O49" s="220" t="s">
        <v>279</v>
      </c>
      <c r="P49" s="436" t="s">
        <v>496</v>
      </c>
      <c r="Q49" s="463" t="s">
        <v>50</v>
      </c>
      <c r="R49" s="463"/>
    </row>
    <row r="50" spans="1:18" s="239" customFormat="1" ht="46.5" x14ac:dyDescent="0.25">
      <c r="B50" s="119" t="s">
        <v>343</v>
      </c>
      <c r="C50" s="120" t="s">
        <v>416</v>
      </c>
      <c r="D50" s="121" t="s">
        <v>417</v>
      </c>
      <c r="E50" s="164">
        <v>717</v>
      </c>
      <c r="F50" s="166">
        <f>ROUND((E50/12*$S$3),0)</f>
        <v>657</v>
      </c>
      <c r="G50" s="164">
        <v>855</v>
      </c>
      <c r="H50" s="168">
        <f t="shared" ref="H50" si="146">ROUND(IF(OR(G50=0,F50=0),0,G50/F50*100),2)</f>
        <v>130.13999999999999</v>
      </c>
      <c r="I50" s="154">
        <f t="shared" ref="I50" si="147">ROUND(IF(OR(G50=0,E50=0),0,G50/E50*100),2)</f>
        <v>119.25</v>
      </c>
      <c r="J50" s="156">
        <f t="shared" ref="J50" si="148">ROUND(E50-G50,0)</f>
        <v>-138</v>
      </c>
      <c r="K50" s="158">
        <f t="shared" ref="K50" si="149">ROUND(IF(OR(J50=0,M50=0),0,J50/M50),1)</f>
        <v>-1.8</v>
      </c>
      <c r="L50" s="156">
        <f t="shared" ref="L50" si="150">ROUND(F50-G50,0)</f>
        <v>-198</v>
      </c>
      <c r="M50" s="156">
        <f t="shared" ref="M50" si="151">ROUND(G50/$S$3,0)</f>
        <v>78</v>
      </c>
      <c r="N50" s="160">
        <v>200</v>
      </c>
      <c r="O50" s="234" t="s">
        <v>311</v>
      </c>
      <c r="P50" s="438"/>
      <c r="Q50" s="465"/>
      <c r="R50" s="465"/>
    </row>
    <row r="51" spans="1:18" ht="69.75" x14ac:dyDescent="0.35">
      <c r="A51" s="124"/>
      <c r="B51" s="172" t="s">
        <v>347</v>
      </c>
      <c r="C51" s="488" t="s">
        <v>341</v>
      </c>
      <c r="D51" s="234" t="s">
        <v>342</v>
      </c>
      <c r="E51" s="424">
        <v>1047</v>
      </c>
      <c r="F51" s="442">
        <f t="shared" ref="F51" si="152">ROUND((E51/12*$S$3),0)</f>
        <v>960</v>
      </c>
      <c r="G51" s="424">
        <v>732</v>
      </c>
      <c r="H51" s="417">
        <f t="shared" ref="H51" si="153">ROUND(IF(OR(G51=0,F51=0),0,G51/F51*100),2)</f>
        <v>76.25</v>
      </c>
      <c r="I51" s="414">
        <f t="shared" ref="I51" si="154">ROUND(IF(OR(G51=0,E51=0),0,G51/E51*100),2)</f>
        <v>69.91</v>
      </c>
      <c r="J51" s="427">
        <f t="shared" ref="J51" si="155">ROUND(E51-G51,0)</f>
        <v>315</v>
      </c>
      <c r="K51" s="429">
        <f t="shared" ref="K51" si="156">ROUND(IF(OR(J51=0,M51=0),0,J51/M51),1)</f>
        <v>4.7</v>
      </c>
      <c r="L51" s="427">
        <f t="shared" ref="L51" si="157">ROUND(F51-G51,0)</f>
        <v>228</v>
      </c>
      <c r="M51" s="427">
        <f t="shared" ref="M51" si="158">ROUND(G51/$S$3,0)</f>
        <v>67</v>
      </c>
      <c r="N51" s="237">
        <v>200</v>
      </c>
      <c r="O51" s="234" t="s">
        <v>311</v>
      </c>
      <c r="P51" s="359" t="s">
        <v>495</v>
      </c>
      <c r="Q51" s="117" t="s">
        <v>494</v>
      </c>
      <c r="R51" s="238"/>
    </row>
    <row r="52" spans="1:18" s="239" customFormat="1" ht="93" x14ac:dyDescent="0.25">
      <c r="B52" s="126" t="s">
        <v>400</v>
      </c>
      <c r="C52" s="489"/>
      <c r="D52" s="234" t="s">
        <v>342</v>
      </c>
      <c r="E52" s="426"/>
      <c r="F52" s="444"/>
      <c r="G52" s="426"/>
      <c r="H52" s="419"/>
      <c r="I52" s="416"/>
      <c r="J52" s="428"/>
      <c r="K52" s="430"/>
      <c r="L52" s="428"/>
      <c r="M52" s="428"/>
      <c r="N52" s="237">
        <v>-380</v>
      </c>
      <c r="O52" s="234" t="s">
        <v>394</v>
      </c>
      <c r="P52" s="356" t="s">
        <v>499</v>
      </c>
      <c r="Q52" s="117" t="s">
        <v>497</v>
      </c>
      <c r="R52" s="117"/>
    </row>
    <row r="53" spans="1:18" s="247" customFormat="1" ht="43.5" customHeight="1" x14ac:dyDescent="0.25">
      <c r="A53" s="240" t="s">
        <v>33</v>
      </c>
      <c r="B53" s="241">
        <v>10</v>
      </c>
      <c r="C53" s="242" t="s">
        <v>325</v>
      </c>
      <c r="D53" s="243"/>
      <c r="E53" s="244"/>
      <c r="F53" s="243"/>
      <c r="G53" s="243"/>
      <c r="H53" s="243"/>
      <c r="I53" s="243"/>
      <c r="J53" s="244"/>
      <c r="K53" s="245"/>
      <c r="L53" s="244"/>
      <c r="M53" s="244"/>
      <c r="N53" s="244"/>
      <c r="O53" s="243"/>
      <c r="P53" s="243"/>
      <c r="Q53" s="243"/>
      <c r="R53" s="246"/>
    </row>
    <row r="54" spans="1:18" ht="186" customHeight="1" x14ac:dyDescent="0.25">
      <c r="B54" s="222" t="s">
        <v>47</v>
      </c>
      <c r="C54" s="211" t="s">
        <v>202</v>
      </c>
      <c r="D54" s="212" t="s">
        <v>278</v>
      </c>
      <c r="E54" s="213">
        <v>313</v>
      </c>
      <c r="F54" s="248">
        <f>ROUND((E54/12*$S$3),0)</f>
        <v>287</v>
      </c>
      <c r="G54" s="249">
        <v>270</v>
      </c>
      <c r="H54" s="250">
        <f>ROUND(IF(OR(G54=0,F54=0),0,G54/F54*100),2)</f>
        <v>94.08</v>
      </c>
      <c r="I54" s="250">
        <f>ROUND(IF(OR(G54=0,E54=0),0,G54/E54*100),2)</f>
        <v>86.26</v>
      </c>
      <c r="J54" s="248">
        <f>ROUND(E54-G54,0)</f>
        <v>43</v>
      </c>
      <c r="K54" s="251">
        <f>ROUND(IF(OR(J54=0,M54=0),0,J54/M54),1)</f>
        <v>1.7</v>
      </c>
      <c r="L54" s="248">
        <f>ROUND(F54-G54,0)</f>
        <v>17</v>
      </c>
      <c r="M54" s="248">
        <f>ROUND(G54/$S$3,0)</f>
        <v>25</v>
      </c>
      <c r="N54" s="219">
        <v>50</v>
      </c>
      <c r="O54" s="220" t="s">
        <v>215</v>
      </c>
      <c r="P54" s="436" t="s">
        <v>496</v>
      </c>
      <c r="Q54" s="463" t="s">
        <v>50</v>
      </c>
      <c r="R54" s="457"/>
    </row>
    <row r="55" spans="1:18" ht="46.5" x14ac:dyDescent="0.25">
      <c r="A55" s="124"/>
      <c r="B55" s="126" t="s">
        <v>99</v>
      </c>
      <c r="C55" s="234" t="s">
        <v>322</v>
      </c>
      <c r="D55" s="234" t="s">
        <v>323</v>
      </c>
      <c r="E55" s="252">
        <v>128</v>
      </c>
      <c r="F55" s="253">
        <f>ROUND((E55/12*$S$3),0)</f>
        <v>117</v>
      </c>
      <c r="G55" s="254">
        <v>134</v>
      </c>
      <c r="H55" s="255">
        <f>ROUND(IF(OR(G55=0,F55=0),0,G55/F55*100),2)</f>
        <v>114.53</v>
      </c>
      <c r="I55" s="255">
        <f>ROUND(IF(OR(G55=0,E55=0),0,G55/E55*100),2)</f>
        <v>104.69</v>
      </c>
      <c r="J55" s="253">
        <f>ROUND(E55-G55,0)</f>
        <v>-6</v>
      </c>
      <c r="K55" s="256">
        <f>ROUND(IF(OR(J55=0,M55=0),0,J55/M55),1)</f>
        <v>-0.5</v>
      </c>
      <c r="L55" s="253">
        <f>ROUND(F55-G55,0)</f>
        <v>-17</v>
      </c>
      <c r="M55" s="253">
        <f>ROUND(G55/$S$3,0)</f>
        <v>12</v>
      </c>
      <c r="N55" s="237">
        <v>15</v>
      </c>
      <c r="O55" s="234" t="s">
        <v>215</v>
      </c>
      <c r="P55" s="437"/>
      <c r="Q55" s="464"/>
      <c r="R55" s="458"/>
    </row>
    <row r="56" spans="1:18" ht="46.5" x14ac:dyDescent="0.25">
      <c r="B56" s="200" t="s">
        <v>100</v>
      </c>
      <c r="C56" s="259" t="s">
        <v>84</v>
      </c>
      <c r="D56" s="163" t="s">
        <v>356</v>
      </c>
      <c r="E56" s="260">
        <v>139</v>
      </c>
      <c r="F56" s="261">
        <f>ROUND((E56/12*$S$3),0)</f>
        <v>127</v>
      </c>
      <c r="G56" s="262">
        <v>134</v>
      </c>
      <c r="H56" s="263">
        <f>ROUND(IF(OR(G56=0,F56=0),0,G56/F56*100),2)</f>
        <v>105.51</v>
      </c>
      <c r="I56" s="263">
        <f>ROUND(IF(OR(G56=0,E56=0),0,G56/E56*100),2)</f>
        <v>96.4</v>
      </c>
      <c r="J56" s="261">
        <f>ROUND(E56-G56,0)</f>
        <v>5</v>
      </c>
      <c r="K56" s="264">
        <f>ROUND(IF(OR(J56=0,M56=0),0,J56/M56),1)</f>
        <v>0.4</v>
      </c>
      <c r="L56" s="261">
        <f>ROUND(F56-G56,0)</f>
        <v>-7</v>
      </c>
      <c r="M56" s="261">
        <f>ROUND(G56/$S$3,0)</f>
        <v>12</v>
      </c>
      <c r="N56" s="265">
        <v>16</v>
      </c>
      <c r="O56" s="266" t="s">
        <v>311</v>
      </c>
      <c r="P56" s="437"/>
      <c r="Q56" s="464"/>
      <c r="R56" s="458"/>
    </row>
    <row r="57" spans="1:18" ht="46.5" x14ac:dyDescent="0.25">
      <c r="B57" s="200" t="s">
        <v>415</v>
      </c>
      <c r="C57" s="259" t="s">
        <v>251</v>
      </c>
      <c r="D57" s="127" t="s">
        <v>379</v>
      </c>
      <c r="E57" s="260">
        <v>239</v>
      </c>
      <c r="F57" s="261">
        <f>ROUND((E57/12*$S$3),0)</f>
        <v>219</v>
      </c>
      <c r="G57" s="262">
        <v>294</v>
      </c>
      <c r="H57" s="263">
        <f>ROUND(IF(OR(G57=0,F57=0),0,G57/F57*100),2)</f>
        <v>134.25</v>
      </c>
      <c r="I57" s="263">
        <f>ROUND(IF(OR(G57=0,E57=0),0,G57/E57*100),2)</f>
        <v>123.01</v>
      </c>
      <c r="J57" s="261">
        <f>ROUND(E57-G57,0)</f>
        <v>-55</v>
      </c>
      <c r="K57" s="264">
        <f>ROUND(IF(OR(J57=0,M57=0),0,J57/M57),1)</f>
        <v>-2</v>
      </c>
      <c r="L57" s="261">
        <f>ROUND(F57-G57,0)</f>
        <v>-75</v>
      </c>
      <c r="M57" s="261">
        <f>ROUND(G57/$S$3,0)</f>
        <v>27</v>
      </c>
      <c r="N57" s="265">
        <v>120</v>
      </c>
      <c r="O57" s="266" t="s">
        <v>311</v>
      </c>
      <c r="P57" s="438"/>
      <c r="Q57" s="465"/>
      <c r="R57" s="459"/>
    </row>
    <row r="58" spans="1:18" s="129" customFormat="1" ht="22.5" x14ac:dyDescent="0.25">
      <c r="A58" s="235" t="s">
        <v>33</v>
      </c>
      <c r="B58" s="241">
        <v>11</v>
      </c>
      <c r="C58" s="242" t="s">
        <v>179</v>
      </c>
      <c r="D58" s="267"/>
      <c r="E58" s="268"/>
      <c r="F58" s="267"/>
      <c r="G58" s="267"/>
      <c r="H58" s="267"/>
      <c r="I58" s="267"/>
      <c r="J58" s="268"/>
      <c r="K58" s="269"/>
      <c r="L58" s="268"/>
      <c r="M58" s="268"/>
      <c r="N58" s="268"/>
      <c r="O58" s="267"/>
      <c r="P58" s="267"/>
      <c r="Q58" s="267"/>
      <c r="R58" s="270"/>
    </row>
    <row r="59" spans="1:18" s="129" customFormat="1" ht="23.25" customHeight="1" x14ac:dyDescent="0.25">
      <c r="A59" s="125"/>
      <c r="B59" s="222" t="s">
        <v>43</v>
      </c>
      <c r="C59" s="439" t="s">
        <v>251</v>
      </c>
      <c r="D59" s="224" t="s">
        <v>252</v>
      </c>
      <c r="E59" s="420">
        <v>1090</v>
      </c>
      <c r="F59" s="442">
        <f>ROUND((E59/12*$S$3),0)</f>
        <v>999</v>
      </c>
      <c r="G59" s="497">
        <v>1197</v>
      </c>
      <c r="H59" s="448">
        <f>ROUND(IF(OR(G59=0,F59=0),0,G59/F59*100),2)</f>
        <v>119.82</v>
      </c>
      <c r="I59" s="448">
        <f>ROUND(IF(OR(G59=0,E59=0),0,G59/E59*100),2)</f>
        <v>109.82</v>
      </c>
      <c r="J59" s="410">
        <f>ROUND(E59-G59,0)</f>
        <v>-107</v>
      </c>
      <c r="K59" s="451">
        <f>ROUND(IF(OR(J59=0,M59=0),0,J59/M59),1)</f>
        <v>-1</v>
      </c>
      <c r="L59" s="410">
        <f>ROUND(F59-G59,0)</f>
        <v>-198</v>
      </c>
      <c r="M59" s="410">
        <f>ROUND(G59/$S$3,0)</f>
        <v>109</v>
      </c>
      <c r="N59" s="226">
        <v>273</v>
      </c>
      <c r="O59" s="439" t="s">
        <v>215</v>
      </c>
      <c r="P59" s="439" t="s">
        <v>496</v>
      </c>
      <c r="Q59" s="433" t="s">
        <v>50</v>
      </c>
      <c r="R59" s="433"/>
    </row>
    <row r="60" spans="1:18" s="129" customFormat="1" x14ac:dyDescent="0.25">
      <c r="B60" s="126" t="s">
        <v>101</v>
      </c>
      <c r="C60" s="441"/>
      <c r="D60" s="127" t="s">
        <v>379</v>
      </c>
      <c r="E60" s="422"/>
      <c r="F60" s="444"/>
      <c r="G60" s="498"/>
      <c r="H60" s="450"/>
      <c r="I60" s="450"/>
      <c r="J60" s="411"/>
      <c r="K60" s="453"/>
      <c r="L60" s="411"/>
      <c r="M60" s="411"/>
      <c r="N60" s="128">
        <v>210</v>
      </c>
      <c r="O60" s="441"/>
      <c r="P60" s="440"/>
      <c r="Q60" s="434"/>
      <c r="R60" s="434"/>
    </row>
    <row r="61" spans="1:18" s="239" customFormat="1" ht="166.5" customHeight="1" x14ac:dyDescent="0.25">
      <c r="B61" s="126" t="s">
        <v>300</v>
      </c>
      <c r="C61" s="234" t="s">
        <v>84</v>
      </c>
      <c r="D61" s="127" t="s">
        <v>356</v>
      </c>
      <c r="E61" s="202">
        <v>1024</v>
      </c>
      <c r="F61" s="203">
        <f>ROUND((E61/12*$S$3),0)</f>
        <v>939</v>
      </c>
      <c r="G61" s="202">
        <v>1096</v>
      </c>
      <c r="H61" s="204">
        <f>ROUND(IF(OR(G61=0,F61=0),0,G61/F61*100),2)</f>
        <v>116.72</v>
      </c>
      <c r="I61" s="205">
        <f>ROUND(IF(OR(G61=0,E61=0),0,G61/E61*100),2)</f>
        <v>107.03</v>
      </c>
      <c r="J61" s="206">
        <f>ROUND(E61-G61,0)</f>
        <v>-72</v>
      </c>
      <c r="K61" s="207">
        <f>ROUND(IF(OR(J61=0,M61=0),0,J61/M61),1)</f>
        <v>-0.7</v>
      </c>
      <c r="L61" s="206">
        <f>ROUND(F61-G61,0)</f>
        <v>-157</v>
      </c>
      <c r="M61" s="206">
        <f>ROUND(G61/$S$3,0)</f>
        <v>100</v>
      </c>
      <c r="N61" s="128">
        <v>111</v>
      </c>
      <c r="O61" s="234" t="s">
        <v>311</v>
      </c>
      <c r="P61" s="441"/>
      <c r="Q61" s="435"/>
      <c r="R61" s="435"/>
    </row>
    <row r="62" spans="1:18" x14ac:dyDescent="0.25">
      <c r="B62" s="236">
        <v>12</v>
      </c>
      <c r="C62" s="132" t="s">
        <v>282</v>
      </c>
      <c r="D62" s="196"/>
      <c r="E62" s="197"/>
      <c r="F62" s="196"/>
      <c r="G62" s="196"/>
      <c r="H62" s="196"/>
      <c r="I62" s="196"/>
      <c r="J62" s="197"/>
      <c r="K62" s="198"/>
      <c r="L62" s="197"/>
      <c r="M62" s="197"/>
      <c r="N62" s="197"/>
      <c r="O62" s="196"/>
      <c r="P62" s="196"/>
      <c r="Q62" s="196"/>
      <c r="R62" s="199"/>
    </row>
    <row r="63" spans="1:18" ht="69.75" x14ac:dyDescent="0.25">
      <c r="B63" s="210" t="s">
        <v>54</v>
      </c>
      <c r="C63" s="211" t="s">
        <v>202</v>
      </c>
      <c r="D63" s="212" t="s">
        <v>278</v>
      </c>
      <c r="E63" s="271">
        <v>68</v>
      </c>
      <c r="F63" s="214">
        <f>ROUND((E63/12*$S$3),0)</f>
        <v>62</v>
      </c>
      <c r="G63" s="249">
        <v>61</v>
      </c>
      <c r="H63" s="250">
        <f>ROUND(IF(OR(G63=0,F63=0),0,G63/F63*100),2)</f>
        <v>98.39</v>
      </c>
      <c r="I63" s="250">
        <f>ROUND(IF(OR(G63=0,E63=0),0,G63/E63*100),2)</f>
        <v>89.71</v>
      </c>
      <c r="J63" s="248">
        <f>ROUND(E63-G63,0)</f>
        <v>7</v>
      </c>
      <c r="K63" s="251">
        <f>ROUND(IF(OR(J63=0,M63=0),0,J63/M63),1)</f>
        <v>1.2</v>
      </c>
      <c r="L63" s="248">
        <f>ROUND(F63-G63,0)</f>
        <v>1</v>
      </c>
      <c r="M63" s="248">
        <f>ROUND(G63/$S$3,0)</f>
        <v>6</v>
      </c>
      <c r="N63" s="219">
        <v>100</v>
      </c>
      <c r="O63" s="220" t="s">
        <v>215</v>
      </c>
      <c r="P63" s="357" t="s">
        <v>500</v>
      </c>
      <c r="Q63" s="222" t="s">
        <v>494</v>
      </c>
      <c r="R63" s="222"/>
    </row>
    <row r="64" spans="1:18" s="129" customFormat="1" ht="22.5" x14ac:dyDescent="0.25">
      <c r="A64" s="125"/>
      <c r="B64" s="131" t="s">
        <v>110</v>
      </c>
      <c r="C64" s="144" t="s">
        <v>283</v>
      </c>
      <c r="D64" s="230"/>
      <c r="E64" s="272"/>
      <c r="F64" s="230"/>
      <c r="G64" s="230"/>
      <c r="H64" s="230"/>
      <c r="I64" s="230"/>
      <c r="J64" s="230"/>
      <c r="K64" s="135"/>
      <c r="L64" s="134"/>
      <c r="M64" s="134"/>
      <c r="N64" s="149"/>
      <c r="O64" s="147"/>
      <c r="P64" s="147"/>
      <c r="Q64" s="147"/>
      <c r="R64" s="150"/>
    </row>
    <row r="65" spans="1:19" s="129" customFormat="1" ht="93" customHeight="1" x14ac:dyDescent="0.25">
      <c r="A65" s="125"/>
      <c r="B65" s="222" t="s">
        <v>111</v>
      </c>
      <c r="C65" s="223" t="s">
        <v>202</v>
      </c>
      <c r="D65" s="224" t="s">
        <v>284</v>
      </c>
      <c r="E65" s="271">
        <v>361</v>
      </c>
      <c r="F65" s="214">
        <f>ROUND((E65/12*$S$3),0)</f>
        <v>331</v>
      </c>
      <c r="G65" s="249">
        <v>367</v>
      </c>
      <c r="H65" s="250">
        <f>ROUND(IF(OR(G65=0,F65=0),0,G65/F65*100),2)</f>
        <v>110.88</v>
      </c>
      <c r="I65" s="250">
        <f>ROUND(IF(OR(G65=0,E65=0),0,G65/E65*100),2)</f>
        <v>101.66</v>
      </c>
      <c r="J65" s="248">
        <f>ROUND(E65-G65,0)</f>
        <v>-6</v>
      </c>
      <c r="K65" s="251">
        <f>ROUND(IF(OR(J65=0,M65=0),0,J65/M65),1)</f>
        <v>-0.2</v>
      </c>
      <c r="L65" s="248">
        <f>ROUND(F65-G65,0)</f>
        <v>-36</v>
      </c>
      <c r="M65" s="248">
        <f>ROUND(G65/$S$3,0)</f>
        <v>33</v>
      </c>
      <c r="N65" s="226">
        <v>60</v>
      </c>
      <c r="O65" s="227" t="s">
        <v>215</v>
      </c>
      <c r="P65" s="436" t="s">
        <v>496</v>
      </c>
      <c r="Q65" s="433" t="s">
        <v>50</v>
      </c>
      <c r="R65" s="433"/>
    </row>
    <row r="66" spans="1:19" s="129" customFormat="1" ht="92.25" customHeight="1" x14ac:dyDescent="0.25">
      <c r="A66" s="273"/>
      <c r="B66" s="126" t="s">
        <v>430</v>
      </c>
      <c r="C66" s="493" t="s">
        <v>341</v>
      </c>
      <c r="D66" s="234" t="s">
        <v>342</v>
      </c>
      <c r="E66" s="513">
        <v>1881</v>
      </c>
      <c r="F66" s="491">
        <f>ROUND((E66/12*$S$3),0)</f>
        <v>1724</v>
      </c>
      <c r="G66" s="424">
        <v>2073</v>
      </c>
      <c r="H66" s="491">
        <f>ROUND(IF(OR(G66=0,F66=0),0,G66/F66*100),2)</f>
        <v>120.24</v>
      </c>
      <c r="I66" s="492">
        <f>ROUND(IF(OR(G66=0,E66=0),0,G66/E66*100),2)</f>
        <v>110.21</v>
      </c>
      <c r="J66" s="492">
        <f>ROUND(E66-G66,0)</f>
        <v>-192</v>
      </c>
      <c r="K66" s="491">
        <f>ROUND(IF(OR(J66=0,M66=0),0,J66/M66),1)</f>
        <v>-1</v>
      </c>
      <c r="L66" s="510">
        <f>ROUND(F66-G66,0)</f>
        <v>-349</v>
      </c>
      <c r="M66" s="491">
        <f>ROUND(G66/$S$3,0)</f>
        <v>188</v>
      </c>
      <c r="N66" s="254">
        <v>400</v>
      </c>
      <c r="O66" s="369" t="s">
        <v>215</v>
      </c>
      <c r="P66" s="438"/>
      <c r="Q66" s="435"/>
      <c r="R66" s="435"/>
      <c r="S66" s="274"/>
    </row>
    <row r="67" spans="1:19" s="129" customFormat="1" ht="116.25" x14ac:dyDescent="0.25">
      <c r="A67" s="273"/>
      <c r="B67" s="126" t="s">
        <v>431</v>
      </c>
      <c r="C67" s="493"/>
      <c r="D67" s="234" t="s">
        <v>342</v>
      </c>
      <c r="E67" s="513"/>
      <c r="F67" s="491"/>
      <c r="G67" s="426"/>
      <c r="H67" s="491"/>
      <c r="I67" s="492"/>
      <c r="J67" s="492"/>
      <c r="K67" s="491"/>
      <c r="L67" s="510"/>
      <c r="M67" s="491"/>
      <c r="N67" s="237">
        <v>-130</v>
      </c>
      <c r="O67" s="234" t="s">
        <v>414</v>
      </c>
      <c r="P67" s="358" t="s">
        <v>499</v>
      </c>
      <c r="Q67" s="126" t="s">
        <v>497</v>
      </c>
      <c r="R67" s="126"/>
    </row>
    <row r="68" spans="1:19" s="129" customFormat="1" ht="234.75" customHeight="1" x14ac:dyDescent="0.25">
      <c r="A68" s="125"/>
      <c r="B68" s="126" t="s">
        <v>432</v>
      </c>
      <c r="C68" s="120" t="s">
        <v>214</v>
      </c>
      <c r="D68" s="271" t="s">
        <v>410</v>
      </c>
      <c r="E68" s="225">
        <v>2988</v>
      </c>
      <c r="F68" s="248">
        <f>ROUND((E68/12*$S$3),0)</f>
        <v>2739</v>
      </c>
      <c r="G68" s="424">
        <v>3383</v>
      </c>
      <c r="H68" s="250">
        <f>ROUND(IF(OR(G68=0,F68=0),0,G68/F68*100),2)</f>
        <v>123.51</v>
      </c>
      <c r="I68" s="248">
        <f>ROUND(IF(OR(G68=0,E68=0),0,G68/E68*100),2)</f>
        <v>113.22</v>
      </c>
      <c r="J68" s="251">
        <f>ROUND(E68-G68,0)</f>
        <v>-395</v>
      </c>
      <c r="K68" s="248">
        <f>ROUND(IF(OR(J68=0,M68=0),0,J68/M68),1)</f>
        <v>-1.3</v>
      </c>
      <c r="L68" s="248">
        <f>ROUND(F68-G68,0)</f>
        <v>-644</v>
      </c>
      <c r="M68" s="275">
        <f>ROUND(G68/$S$3,0)</f>
        <v>308</v>
      </c>
      <c r="N68" s="227">
        <v>700</v>
      </c>
      <c r="O68" s="128" t="s">
        <v>215</v>
      </c>
      <c r="P68" s="361" t="s">
        <v>496</v>
      </c>
      <c r="Q68" s="222" t="s">
        <v>50</v>
      </c>
      <c r="R68" s="276"/>
    </row>
    <row r="69" spans="1:19" s="129" customFormat="1" ht="22.5" customHeight="1" x14ac:dyDescent="0.25">
      <c r="A69" s="125"/>
      <c r="B69" s="277" t="s">
        <v>56</v>
      </c>
      <c r="C69" s="278" t="s">
        <v>27</v>
      </c>
      <c r="D69" s="279"/>
      <c r="E69" s="280"/>
      <c r="F69" s="280"/>
      <c r="G69" s="426"/>
      <c r="H69" s="281"/>
      <c r="I69" s="279"/>
      <c r="J69" s="282"/>
      <c r="K69" s="283"/>
      <c r="L69" s="282"/>
      <c r="M69" s="282"/>
      <c r="N69" s="284"/>
      <c r="O69" s="281"/>
      <c r="P69" s="281"/>
      <c r="Q69" s="281"/>
      <c r="R69" s="285"/>
    </row>
    <row r="70" spans="1:19" ht="46.5" customHeight="1" x14ac:dyDescent="0.25">
      <c r="B70" s="200" t="s">
        <v>57</v>
      </c>
      <c r="C70" s="439" t="s">
        <v>229</v>
      </c>
      <c r="D70" s="163" t="s">
        <v>230</v>
      </c>
      <c r="E70" s="420">
        <v>5584</v>
      </c>
      <c r="F70" s="442">
        <f>ROUND((E70/12*$S$3),0)</f>
        <v>5119</v>
      </c>
      <c r="G70" s="497">
        <v>5465</v>
      </c>
      <c r="H70" s="448">
        <f>ROUND(IF(OR(G70=0,F70=0),0,G70/F70*100),2)</f>
        <v>106.76</v>
      </c>
      <c r="I70" s="448">
        <f>ROUND(IF(OR(G70=0,E70=0),0,G70/E70*100),2)</f>
        <v>97.87</v>
      </c>
      <c r="J70" s="410">
        <f>ROUND(E70-G70,0)</f>
        <v>119</v>
      </c>
      <c r="K70" s="451">
        <f>ROUND(IF(OR(J70=0,M70=0),0,J70/M70),1)</f>
        <v>0.2</v>
      </c>
      <c r="L70" s="410">
        <f>ROUND(F70-G70,0)</f>
        <v>-346</v>
      </c>
      <c r="M70" s="410">
        <f>ROUND(G70/$S$3,0)</f>
        <v>497</v>
      </c>
      <c r="N70" s="161">
        <v>500</v>
      </c>
      <c r="O70" s="185" t="s">
        <v>215</v>
      </c>
      <c r="P70" s="436" t="s">
        <v>305</v>
      </c>
      <c r="Q70" s="433" t="s">
        <v>493</v>
      </c>
      <c r="R70" s="433"/>
    </row>
    <row r="71" spans="1:19" ht="129" customHeight="1" x14ac:dyDescent="0.25">
      <c r="B71" s="200" t="s">
        <v>112</v>
      </c>
      <c r="C71" s="441"/>
      <c r="D71" s="127" t="s">
        <v>377</v>
      </c>
      <c r="E71" s="422"/>
      <c r="F71" s="444"/>
      <c r="G71" s="498"/>
      <c r="H71" s="450"/>
      <c r="I71" s="450"/>
      <c r="J71" s="411"/>
      <c r="K71" s="453"/>
      <c r="L71" s="411"/>
      <c r="M71" s="411"/>
      <c r="N71" s="161">
        <v>350</v>
      </c>
      <c r="O71" s="185" t="s">
        <v>215</v>
      </c>
      <c r="P71" s="437"/>
      <c r="Q71" s="434"/>
      <c r="R71" s="434"/>
    </row>
    <row r="72" spans="1:19" ht="189.75" customHeight="1" x14ac:dyDescent="0.25">
      <c r="B72" s="151" t="s">
        <v>132</v>
      </c>
      <c r="C72" s="120" t="s">
        <v>327</v>
      </c>
      <c r="D72" s="121" t="s">
        <v>328</v>
      </c>
      <c r="E72" s="143">
        <v>588</v>
      </c>
      <c r="F72" s="166">
        <f>ROUND((E72/12*$S$3),0)</f>
        <v>539</v>
      </c>
      <c r="G72" s="286">
        <v>548</v>
      </c>
      <c r="H72" s="139">
        <f>ROUND(IF(OR(G72=0,F72=0),0,G72/F72*100),2)</f>
        <v>101.67</v>
      </c>
      <c r="I72" s="139">
        <f>ROUND(IF(OR(G72=0,E72=0),0,G72/E72*100),2)</f>
        <v>93.2</v>
      </c>
      <c r="J72" s="140">
        <f>ROUND(E72-G72,0)</f>
        <v>40</v>
      </c>
      <c r="K72" s="141">
        <f>ROUND(IF(OR(J72=0,M72=0),0,J72/M72),1)</f>
        <v>0.8</v>
      </c>
      <c r="L72" s="140">
        <f>ROUND(F72-G72,0)</f>
        <v>-9</v>
      </c>
      <c r="M72" s="140">
        <f>ROUND(G72/$S$3,0)</f>
        <v>50</v>
      </c>
      <c r="N72" s="160">
        <v>60</v>
      </c>
      <c r="O72" s="187" t="s">
        <v>215</v>
      </c>
      <c r="P72" s="438"/>
      <c r="Q72" s="435"/>
      <c r="R72" s="435"/>
    </row>
    <row r="73" spans="1:19" ht="186" customHeight="1" x14ac:dyDescent="0.25">
      <c r="B73" s="493" t="s">
        <v>409</v>
      </c>
      <c r="C73" s="494" t="s">
        <v>202</v>
      </c>
      <c r="D73" s="127" t="s">
        <v>239</v>
      </c>
      <c r="E73" s="420">
        <v>1307</v>
      </c>
      <c r="F73" s="490">
        <f>ROUND((E73/12*$S$3),0)</f>
        <v>1198</v>
      </c>
      <c r="G73" s="495">
        <v>1354</v>
      </c>
      <c r="H73" s="492">
        <f>ROUND(IF(OR(G73=0,F73=0),0,G73/F73*100),2)</f>
        <v>113.02</v>
      </c>
      <c r="I73" s="492">
        <f>ROUND(IF(OR(G73=0,E73=0),0,G73/E73*100),2)</f>
        <v>103.6</v>
      </c>
      <c r="J73" s="491">
        <f>ROUND(E73-G73,0)</f>
        <v>-47</v>
      </c>
      <c r="K73" s="510">
        <f>ROUND(IF(OR(J73=0,M73=0),0,J73/M73),1)</f>
        <v>-0.4</v>
      </c>
      <c r="L73" s="491">
        <f>ROUND(F73-G73,0)</f>
        <v>-156</v>
      </c>
      <c r="M73" s="491">
        <f>ROUND(G73/$S$3,0)</f>
        <v>123</v>
      </c>
      <c r="N73" s="128">
        <v>200</v>
      </c>
      <c r="O73" s="208" t="s">
        <v>215</v>
      </c>
      <c r="P73" s="436" t="s">
        <v>496</v>
      </c>
      <c r="Q73" s="433" t="s">
        <v>50</v>
      </c>
      <c r="R73" s="433"/>
    </row>
    <row r="74" spans="1:19" ht="105" customHeight="1" x14ac:dyDescent="0.25">
      <c r="B74" s="493"/>
      <c r="C74" s="494"/>
      <c r="D74" s="127" t="s">
        <v>278</v>
      </c>
      <c r="E74" s="422"/>
      <c r="F74" s="490"/>
      <c r="G74" s="495"/>
      <c r="H74" s="492"/>
      <c r="I74" s="492"/>
      <c r="J74" s="491"/>
      <c r="K74" s="510"/>
      <c r="L74" s="491"/>
      <c r="M74" s="491"/>
      <c r="N74" s="128">
        <v>250</v>
      </c>
      <c r="O74" s="208" t="s">
        <v>215</v>
      </c>
      <c r="P74" s="437"/>
      <c r="Q74" s="434"/>
      <c r="R74" s="434"/>
    </row>
    <row r="75" spans="1:19" ht="165.75" customHeight="1" x14ac:dyDescent="0.25">
      <c r="B75" s="151" t="s">
        <v>433</v>
      </c>
      <c r="C75" s="162" t="s">
        <v>268</v>
      </c>
      <c r="D75" s="162" t="s">
        <v>269</v>
      </c>
      <c r="E75" s="143">
        <v>8568</v>
      </c>
      <c r="F75" s="166">
        <f>ROUND((E75/12*$S$3),0)</f>
        <v>7854</v>
      </c>
      <c r="G75" s="286">
        <v>8931</v>
      </c>
      <c r="H75" s="139">
        <f>ROUND(IF(OR(G75=0,F75=0),0,G75/F75*100),2)</f>
        <v>113.71</v>
      </c>
      <c r="I75" s="139">
        <f>ROUND(IF(OR(G75=0,E75=0),0,G75/E75*100),2)</f>
        <v>104.24</v>
      </c>
      <c r="J75" s="140">
        <f>ROUND(E75-G75,0)</f>
        <v>-363</v>
      </c>
      <c r="K75" s="141">
        <f>ROUND(IF(OR(J75=0,M75=0),0,J75/M75),1)</f>
        <v>-0.4</v>
      </c>
      <c r="L75" s="140">
        <f>ROUND(F75-G75,0)</f>
        <v>-1077</v>
      </c>
      <c r="M75" s="140">
        <f>ROUND(G75/$S$3,0)</f>
        <v>812</v>
      </c>
      <c r="N75" s="160">
        <v>2500</v>
      </c>
      <c r="O75" s="187" t="s">
        <v>215</v>
      </c>
      <c r="P75" s="437"/>
      <c r="Q75" s="434"/>
      <c r="R75" s="434"/>
    </row>
    <row r="76" spans="1:19" ht="216" customHeight="1" x14ac:dyDescent="0.25">
      <c r="B76" s="151" t="s">
        <v>489</v>
      </c>
      <c r="C76" s="127" t="s">
        <v>341</v>
      </c>
      <c r="D76" s="127" t="s">
        <v>342</v>
      </c>
      <c r="E76" s="143">
        <v>4635</v>
      </c>
      <c r="F76" s="166">
        <f>ROUND((E76/12*$S$3),0)</f>
        <v>4249</v>
      </c>
      <c r="G76" s="286">
        <v>4911</v>
      </c>
      <c r="H76" s="139">
        <f>ROUND(IF(OR(G76=0,F76=0),0,G76/F76*100),2)</f>
        <v>115.58</v>
      </c>
      <c r="I76" s="139">
        <f>ROUND(IF(OR(G76=0,E76=0),0,G76/E76*100),2)</f>
        <v>105.95</v>
      </c>
      <c r="J76" s="140">
        <f>ROUND(E76-G76,0)</f>
        <v>-276</v>
      </c>
      <c r="K76" s="141">
        <f>ROUND(IF(OR(J76=0,M76=0),0,J76/M76),1)</f>
        <v>-0.6</v>
      </c>
      <c r="L76" s="140">
        <f>ROUND(F76-G76,0)</f>
        <v>-662</v>
      </c>
      <c r="M76" s="140">
        <f>ROUND(G76/$S$3,0)</f>
        <v>446</v>
      </c>
      <c r="N76" s="160">
        <v>600</v>
      </c>
      <c r="O76" s="345" t="s">
        <v>215</v>
      </c>
      <c r="P76" s="438"/>
      <c r="Q76" s="435"/>
      <c r="R76" s="435"/>
    </row>
    <row r="77" spans="1:19" s="129" customFormat="1" ht="22.5" x14ac:dyDescent="0.25">
      <c r="A77" s="125"/>
      <c r="B77" s="131" t="s">
        <v>61</v>
      </c>
      <c r="C77" s="144" t="s">
        <v>171</v>
      </c>
      <c r="D77" s="145"/>
      <c r="E77" s="146"/>
      <c r="F77" s="146"/>
      <c r="G77" s="146"/>
      <c r="H77" s="147"/>
      <c r="I77" s="145"/>
      <c r="J77" s="134"/>
      <c r="K77" s="135"/>
      <c r="L77" s="134"/>
      <c r="M77" s="134"/>
      <c r="N77" s="149"/>
      <c r="O77" s="147"/>
      <c r="P77" s="147"/>
      <c r="Q77" s="147"/>
      <c r="R77" s="150"/>
    </row>
    <row r="78" spans="1:19" ht="139.5" x14ac:dyDescent="0.25">
      <c r="A78" s="124"/>
      <c r="B78" s="126" t="s">
        <v>62</v>
      </c>
      <c r="C78" s="201" t="s">
        <v>89</v>
      </c>
      <c r="D78" s="127" t="s">
        <v>248</v>
      </c>
      <c r="E78" s="287">
        <v>2143</v>
      </c>
      <c r="F78" s="203">
        <f t="shared" ref="F78" si="159">ROUND((E78/12*$S$3),0)</f>
        <v>1964</v>
      </c>
      <c r="G78" s="288">
        <v>1663</v>
      </c>
      <c r="H78" s="255">
        <f t="shared" ref="H78" si="160">ROUND(IF(OR(G78=0,F78=0),0,G78/F78*100),2)</f>
        <v>84.67</v>
      </c>
      <c r="I78" s="255">
        <f t="shared" ref="I78" si="161">ROUND(IF(OR(G78=0,E78=0),0,G78/E78*100),2)</f>
        <v>77.599999999999994</v>
      </c>
      <c r="J78" s="253">
        <f t="shared" ref="J78" si="162">ROUND(E78-G78,0)</f>
        <v>480</v>
      </c>
      <c r="K78" s="256">
        <f t="shared" ref="K78" si="163">ROUND(IF(OR(J78=0,M78=0),0,J78/M78),1)</f>
        <v>3.2</v>
      </c>
      <c r="L78" s="253">
        <f t="shared" ref="L78" si="164">ROUND(F78-G78,0)</f>
        <v>301</v>
      </c>
      <c r="M78" s="253">
        <f t="shared" ref="M78" si="165">ROUND(G78/$S$3,0)</f>
        <v>151</v>
      </c>
      <c r="N78" s="128">
        <v>0</v>
      </c>
      <c r="O78" s="208" t="s">
        <v>261</v>
      </c>
      <c r="P78" s="436" t="s">
        <v>502</v>
      </c>
      <c r="Q78" s="433" t="s">
        <v>88</v>
      </c>
      <c r="R78" s="457"/>
    </row>
    <row r="79" spans="1:19" ht="46.5" x14ac:dyDescent="0.25">
      <c r="A79" s="124"/>
      <c r="B79" s="126" t="s">
        <v>257</v>
      </c>
      <c r="C79" s="317" t="s">
        <v>371</v>
      </c>
      <c r="D79" s="127" t="s">
        <v>372</v>
      </c>
      <c r="E79" s="322">
        <v>339</v>
      </c>
      <c r="F79" s="319">
        <f t="shared" ref="F79:F80" si="166">ROUND((E79/12*$S$3),0)</f>
        <v>311</v>
      </c>
      <c r="G79" s="323">
        <v>302</v>
      </c>
      <c r="H79" s="321">
        <f t="shared" ref="H79" si="167">ROUND(IF(OR(G79=0,F79=0),0,G79/F79*100),2)</f>
        <v>97.11</v>
      </c>
      <c r="I79" s="321">
        <f t="shared" ref="I79" si="168">ROUND(IF(OR(G79=0,E79=0),0,G79/E79*100),2)</f>
        <v>89.09</v>
      </c>
      <c r="J79" s="318">
        <f t="shared" ref="J79" si="169">ROUND(E79-G79,0)</f>
        <v>37</v>
      </c>
      <c r="K79" s="320">
        <f t="shared" ref="K79" si="170">ROUND(IF(OR(J79=0,M79=0),0,J79/M79),1)</f>
        <v>1.4</v>
      </c>
      <c r="L79" s="318">
        <f t="shared" ref="L79" si="171">ROUND(F79-G79,0)</f>
        <v>9</v>
      </c>
      <c r="M79" s="318">
        <f t="shared" ref="M79" si="172">ROUND(G79/$S$3,0)</f>
        <v>27</v>
      </c>
      <c r="N79" s="128">
        <v>-5</v>
      </c>
      <c r="O79" s="208" t="s">
        <v>373</v>
      </c>
      <c r="P79" s="437"/>
      <c r="Q79" s="434"/>
      <c r="R79" s="458"/>
    </row>
    <row r="80" spans="1:19" ht="92.25" customHeight="1" x14ac:dyDescent="0.25">
      <c r="A80" s="124"/>
      <c r="B80" s="126" t="s">
        <v>501</v>
      </c>
      <c r="C80" s="162" t="s">
        <v>388</v>
      </c>
      <c r="D80" s="127" t="s">
        <v>389</v>
      </c>
      <c r="E80" s="287">
        <v>1939</v>
      </c>
      <c r="F80" s="203">
        <f t="shared" si="166"/>
        <v>1777</v>
      </c>
      <c r="G80" s="288">
        <v>1826</v>
      </c>
      <c r="H80" s="255">
        <f t="shared" ref="H80" si="173">ROUND(IF(OR(G80=0,F80=0),0,G80/F80*100),2)</f>
        <v>102.76</v>
      </c>
      <c r="I80" s="255">
        <f t="shared" ref="I80" si="174">ROUND(IF(OR(G80=0,E80=0),0,G80/E80*100),2)</f>
        <v>94.17</v>
      </c>
      <c r="J80" s="253">
        <f t="shared" ref="J80" si="175">ROUND(E80-G80,0)</f>
        <v>113</v>
      </c>
      <c r="K80" s="256">
        <f t="shared" ref="K80" si="176">ROUND(IF(OR(J80=0,M80=0),0,J80/M80),1)</f>
        <v>0.7</v>
      </c>
      <c r="L80" s="253">
        <f t="shared" ref="L80" si="177">ROUND(F80-G80,0)</f>
        <v>-49</v>
      </c>
      <c r="M80" s="253">
        <f t="shared" ref="M80" si="178">ROUND(G80/$S$3,0)</f>
        <v>166</v>
      </c>
      <c r="N80" s="128">
        <v>139</v>
      </c>
      <c r="O80" s="187" t="s">
        <v>390</v>
      </c>
      <c r="P80" s="438"/>
      <c r="Q80" s="435"/>
      <c r="R80" s="459"/>
    </row>
    <row r="81" spans="1:18" s="129" customFormat="1" ht="22.5" x14ac:dyDescent="0.25">
      <c r="B81" s="131" t="s">
        <v>113</v>
      </c>
      <c r="C81" s="132" t="s">
        <v>294</v>
      </c>
      <c r="D81" s="133"/>
      <c r="E81" s="134"/>
      <c r="F81" s="133"/>
      <c r="G81" s="133"/>
      <c r="H81" s="133"/>
      <c r="I81" s="133"/>
      <c r="J81" s="134"/>
      <c r="K81" s="135"/>
      <c r="L81" s="134"/>
      <c r="M81" s="134"/>
      <c r="N81" s="134"/>
      <c r="O81" s="133"/>
      <c r="P81" s="133"/>
      <c r="Q81" s="133"/>
      <c r="R81" s="136"/>
    </row>
    <row r="82" spans="1:18" s="129" customFormat="1" ht="69.75" x14ac:dyDescent="0.25">
      <c r="B82" s="289" t="s">
        <v>434</v>
      </c>
      <c r="C82" s="433" t="s">
        <v>233</v>
      </c>
      <c r="D82" s="200" t="s">
        <v>234</v>
      </c>
      <c r="E82" s="497">
        <v>6051</v>
      </c>
      <c r="F82" s="442">
        <f>ROUND((E82/12*$S$3),0)</f>
        <v>5547</v>
      </c>
      <c r="G82" s="433" t="s">
        <v>383</v>
      </c>
      <c r="H82" s="442">
        <f>ROUND(IF(OR(G82=0,F82=0),0,G82/F82*100),2)</f>
        <v>102.27</v>
      </c>
      <c r="I82" s="442">
        <f>ROUND(IF(OR(G82=0,E82=0),0,G82/E82*100),2)</f>
        <v>93.75</v>
      </c>
      <c r="J82" s="442">
        <f>ROUND(E82-G82,0)</f>
        <v>378</v>
      </c>
      <c r="K82" s="442">
        <f>ROUND(IF(OR(J82=0,M82=0),0,J82/M82),1)</f>
        <v>0.7</v>
      </c>
      <c r="L82" s="442">
        <f>ROUND(F82-G82,0)</f>
        <v>-126</v>
      </c>
      <c r="M82" s="442">
        <f>ROUND(G82/$S$3,0)</f>
        <v>516</v>
      </c>
      <c r="N82" s="200">
        <v>37</v>
      </c>
      <c r="O82" s="290" t="s">
        <v>293</v>
      </c>
      <c r="P82" s="436" t="s">
        <v>503</v>
      </c>
      <c r="Q82" s="433" t="s">
        <v>255</v>
      </c>
      <c r="R82" s="433"/>
    </row>
    <row r="83" spans="1:18" s="129" customFormat="1" ht="294.75" customHeight="1" x14ac:dyDescent="0.25">
      <c r="B83" s="289" t="s">
        <v>435</v>
      </c>
      <c r="C83" s="435"/>
      <c r="D83" s="200" t="s">
        <v>329</v>
      </c>
      <c r="E83" s="498"/>
      <c r="F83" s="444"/>
      <c r="G83" s="435"/>
      <c r="H83" s="444"/>
      <c r="I83" s="444"/>
      <c r="J83" s="444"/>
      <c r="K83" s="444"/>
      <c r="L83" s="444"/>
      <c r="M83" s="444"/>
      <c r="N83" s="200" t="s">
        <v>330</v>
      </c>
      <c r="O83" s="290" t="s">
        <v>331</v>
      </c>
      <c r="P83" s="438"/>
      <c r="Q83" s="435"/>
      <c r="R83" s="435"/>
    </row>
    <row r="84" spans="1:18" s="129" customFormat="1" ht="364.5" customHeight="1" x14ac:dyDescent="0.25">
      <c r="B84" s="126" t="s">
        <v>401</v>
      </c>
      <c r="C84" s="499" t="s">
        <v>231</v>
      </c>
      <c r="D84" s="126" t="s">
        <v>232</v>
      </c>
      <c r="E84" s="424">
        <v>12536</v>
      </c>
      <c r="F84" s="490">
        <f t="shared" ref="F84" si="179">ROUND((E84/12*$S$3),0)</f>
        <v>11491</v>
      </c>
      <c r="G84" s="496">
        <v>12022</v>
      </c>
      <c r="H84" s="492">
        <f t="shared" ref="H84" si="180">ROUND(IF(OR(G84=0,F84=0),0,G84/F84*100),2)</f>
        <v>104.62</v>
      </c>
      <c r="I84" s="492">
        <f t="shared" ref="I84" si="181">ROUND(IF(OR(G84=0,E84=0),0,G84/E84*100),2)</f>
        <v>95.9</v>
      </c>
      <c r="J84" s="491">
        <f t="shared" ref="J84" si="182">ROUND(E84-G84,0)</f>
        <v>514</v>
      </c>
      <c r="K84" s="510">
        <f t="shared" ref="K84" si="183">ROUND(IF(OR(J84=0,M84=0),0,J84/M84),1)</f>
        <v>0.5</v>
      </c>
      <c r="L84" s="491">
        <f t="shared" ref="L84" si="184">ROUND(F84-G84,0)</f>
        <v>-531</v>
      </c>
      <c r="M84" s="491">
        <f t="shared" ref="M84" si="185">ROUND(G84/$S$3,0)</f>
        <v>1093</v>
      </c>
      <c r="N84" s="128">
        <v>15</v>
      </c>
      <c r="O84" s="208" t="s">
        <v>236</v>
      </c>
      <c r="P84" s="460" t="s">
        <v>507</v>
      </c>
      <c r="Q84" s="433" t="s">
        <v>504</v>
      </c>
      <c r="R84" s="457"/>
    </row>
    <row r="85" spans="1:18" s="129" customFormat="1" ht="199.5" customHeight="1" x14ac:dyDescent="0.25">
      <c r="B85" s="126" t="s">
        <v>436</v>
      </c>
      <c r="C85" s="499"/>
      <c r="D85" s="126" t="s">
        <v>258</v>
      </c>
      <c r="E85" s="426"/>
      <c r="F85" s="490"/>
      <c r="G85" s="496"/>
      <c r="H85" s="492"/>
      <c r="I85" s="492"/>
      <c r="J85" s="491"/>
      <c r="K85" s="510"/>
      <c r="L85" s="491"/>
      <c r="M85" s="491"/>
      <c r="N85" s="128">
        <v>754</v>
      </c>
      <c r="O85" s="208" t="s">
        <v>263</v>
      </c>
      <c r="P85" s="461"/>
      <c r="Q85" s="434"/>
      <c r="R85" s="458"/>
    </row>
    <row r="86" spans="1:18" s="129" customFormat="1" ht="46.5" x14ac:dyDescent="0.25">
      <c r="B86" s="126" t="s">
        <v>437</v>
      </c>
      <c r="C86" s="201" t="s">
        <v>243</v>
      </c>
      <c r="D86" s="127" t="s">
        <v>244</v>
      </c>
      <c r="E86" s="202">
        <v>755</v>
      </c>
      <c r="F86" s="203">
        <f t="shared" ref="F86" si="186">ROUND((E86/12*$S$3),0)</f>
        <v>692</v>
      </c>
      <c r="G86" s="288">
        <v>697</v>
      </c>
      <c r="H86" s="255">
        <f t="shared" ref="H86" si="187">ROUND(IF(OR(G86=0,F86=0),0,G86/F86*100),2)</f>
        <v>100.72</v>
      </c>
      <c r="I86" s="255">
        <f t="shared" ref="I86" si="188">ROUND(IF(OR(G86=0,E86=0),0,G86/E86*100),2)</f>
        <v>92.32</v>
      </c>
      <c r="J86" s="253">
        <f t="shared" ref="J86" si="189">ROUND(E86-G86,0)</f>
        <v>58</v>
      </c>
      <c r="K86" s="256">
        <f t="shared" ref="K86" si="190">ROUND(IF(OR(J86=0,M86=0),0,J86/M86),1)</f>
        <v>0.9</v>
      </c>
      <c r="L86" s="253">
        <f t="shared" ref="L86" si="191">ROUND(F86-G86,0)</f>
        <v>-5</v>
      </c>
      <c r="M86" s="253">
        <f t="shared" ref="M86" si="192">ROUND(G86/$S$3,0)</f>
        <v>63</v>
      </c>
      <c r="N86" s="128">
        <v>130</v>
      </c>
      <c r="O86" s="208" t="s">
        <v>215</v>
      </c>
      <c r="P86" s="461"/>
      <c r="Q86" s="434"/>
      <c r="R86" s="458"/>
    </row>
    <row r="87" spans="1:18" s="129" customFormat="1" ht="139.5" x14ac:dyDescent="0.25">
      <c r="B87" s="151" t="s">
        <v>438</v>
      </c>
      <c r="C87" s="186" t="s">
        <v>241</v>
      </c>
      <c r="D87" s="151" t="s">
        <v>242</v>
      </c>
      <c r="E87" s="164">
        <v>1703</v>
      </c>
      <c r="F87" s="166">
        <f t="shared" ref="F87:F92" si="193">ROUND((E87/12*$S$3),0)</f>
        <v>1561</v>
      </c>
      <c r="G87" s="291">
        <v>1581</v>
      </c>
      <c r="H87" s="139">
        <f t="shared" ref="H87" si="194">ROUND(IF(OR(G87=0,F87=0),0,G87/F87*100),2)</f>
        <v>101.28</v>
      </c>
      <c r="I87" s="139">
        <f t="shared" ref="I87" si="195">ROUND(IF(OR(G87=0,E87=0),0,G87/E87*100),2)</f>
        <v>92.84</v>
      </c>
      <c r="J87" s="140">
        <f t="shared" ref="J87" si="196">ROUND(E87-G87,0)</f>
        <v>122</v>
      </c>
      <c r="K87" s="141">
        <f t="shared" ref="K87" si="197">ROUND(IF(OR(J87=0,M87=0),0,J87/M87),1)</f>
        <v>0.8</v>
      </c>
      <c r="L87" s="140">
        <f t="shared" ref="L87" si="198">ROUND(F87-G87,0)</f>
        <v>-20</v>
      </c>
      <c r="M87" s="140">
        <f t="shared" ref="M87" si="199">ROUND(G87/$S$3,0)</f>
        <v>144</v>
      </c>
      <c r="N87" s="160">
        <v>53</v>
      </c>
      <c r="O87" s="187" t="s">
        <v>264</v>
      </c>
      <c r="P87" s="462"/>
      <c r="Q87" s="435"/>
      <c r="R87" s="459"/>
    </row>
    <row r="88" spans="1:18" s="129" customFormat="1" ht="285.75" customHeight="1" x14ac:dyDescent="0.25">
      <c r="B88" s="151" t="s">
        <v>439</v>
      </c>
      <c r="C88" s="186" t="s">
        <v>334</v>
      </c>
      <c r="D88" s="151" t="s">
        <v>335</v>
      </c>
      <c r="E88" s="164">
        <v>17042</v>
      </c>
      <c r="F88" s="166">
        <f t="shared" si="193"/>
        <v>15622</v>
      </c>
      <c r="G88" s="291">
        <v>15929</v>
      </c>
      <c r="H88" s="139">
        <f t="shared" ref="H88" si="200">ROUND(IF(OR(G88=0,F88=0),0,G88/F88*100),2)</f>
        <v>101.97</v>
      </c>
      <c r="I88" s="139">
        <f t="shared" ref="I88" si="201">ROUND(IF(OR(G88=0,E88=0),0,G88/E88*100),2)</f>
        <v>93.47</v>
      </c>
      <c r="J88" s="140">
        <f t="shared" ref="J88" si="202">ROUND(E88-G88,0)</f>
        <v>1113</v>
      </c>
      <c r="K88" s="141">
        <f t="shared" ref="K88" si="203">ROUND(IF(OR(J88=0,M88=0),0,J88/M88),1)</f>
        <v>0.8</v>
      </c>
      <c r="L88" s="140">
        <f t="shared" ref="L88" si="204">ROUND(F88-G88,0)</f>
        <v>-307</v>
      </c>
      <c r="M88" s="140">
        <f t="shared" ref="M88" si="205">ROUND(G88/$S$3,0)</f>
        <v>1448</v>
      </c>
      <c r="N88" s="160">
        <v>52</v>
      </c>
      <c r="O88" s="187" t="s">
        <v>336</v>
      </c>
      <c r="P88" s="364" t="s">
        <v>505</v>
      </c>
      <c r="Q88" s="151" t="s">
        <v>338</v>
      </c>
      <c r="R88" s="152"/>
    </row>
    <row r="89" spans="1:18" s="129" customFormat="1" ht="69.75" x14ac:dyDescent="0.25">
      <c r="B89" s="151" t="s">
        <v>440</v>
      </c>
      <c r="C89" s="186" t="s">
        <v>341</v>
      </c>
      <c r="D89" s="151" t="s">
        <v>342</v>
      </c>
      <c r="E89" s="164">
        <v>114</v>
      </c>
      <c r="F89" s="166">
        <f t="shared" si="193"/>
        <v>105</v>
      </c>
      <c r="G89" s="291">
        <v>94</v>
      </c>
      <c r="H89" s="139">
        <f t="shared" ref="H89" si="206">ROUND(IF(OR(G89=0,F89=0),0,G89/F89*100),2)</f>
        <v>89.52</v>
      </c>
      <c r="I89" s="139">
        <f t="shared" ref="I89" si="207">ROUND(IF(OR(G89=0,E89=0),0,G89/E89*100),2)</f>
        <v>82.46</v>
      </c>
      <c r="J89" s="140">
        <f t="shared" ref="J89" si="208">ROUND(E89-G89,0)</f>
        <v>20</v>
      </c>
      <c r="K89" s="141">
        <f t="shared" ref="K89" si="209">ROUND(IF(OR(J89=0,M89=0),0,J89/M89),1)</f>
        <v>2.2000000000000002</v>
      </c>
      <c r="L89" s="140">
        <f t="shared" ref="L89" si="210">ROUND(F89-G89,0)</f>
        <v>11</v>
      </c>
      <c r="M89" s="140">
        <f t="shared" ref="M89" si="211">ROUND(G89/$S$3,0)</f>
        <v>9</v>
      </c>
      <c r="N89" s="160">
        <v>50</v>
      </c>
      <c r="O89" s="187" t="s">
        <v>346</v>
      </c>
      <c r="P89" s="357" t="s">
        <v>500</v>
      </c>
      <c r="Q89" s="151" t="s">
        <v>494</v>
      </c>
      <c r="R89" s="152"/>
    </row>
    <row r="90" spans="1:18" s="129" customFormat="1" ht="376.5" customHeight="1" x14ac:dyDescent="0.25">
      <c r="B90" s="151" t="s">
        <v>441</v>
      </c>
      <c r="C90" s="186" t="s">
        <v>200</v>
      </c>
      <c r="D90" s="151" t="s">
        <v>374</v>
      </c>
      <c r="E90" s="164">
        <v>4964</v>
      </c>
      <c r="F90" s="166">
        <f t="shared" si="193"/>
        <v>4550</v>
      </c>
      <c r="G90" s="291">
        <v>4572</v>
      </c>
      <c r="H90" s="139">
        <f t="shared" ref="H90" si="212">ROUND(IF(OR(G90=0,F90=0),0,G90/F90*100),2)</f>
        <v>100.48</v>
      </c>
      <c r="I90" s="139">
        <f t="shared" ref="I90" si="213">ROUND(IF(OR(G90=0,E90=0),0,G90/E90*100),2)</f>
        <v>92.1</v>
      </c>
      <c r="J90" s="140">
        <f t="shared" ref="J90" si="214">ROUND(E90-G90,0)</f>
        <v>392</v>
      </c>
      <c r="K90" s="141">
        <f t="shared" ref="K90" si="215">ROUND(IF(OR(J90=0,M90=0),0,J90/M90),1)</f>
        <v>0.9</v>
      </c>
      <c r="L90" s="140">
        <f t="shared" ref="L90" si="216">ROUND(F90-G90,0)</f>
        <v>-22</v>
      </c>
      <c r="M90" s="140">
        <f t="shared" ref="M90" si="217">ROUND(G90/$S$3,0)</f>
        <v>416</v>
      </c>
      <c r="N90" s="160">
        <v>0</v>
      </c>
      <c r="O90" s="187" t="s">
        <v>375</v>
      </c>
      <c r="P90" s="357" t="s">
        <v>503</v>
      </c>
      <c r="Q90" s="151" t="s">
        <v>255</v>
      </c>
      <c r="R90" s="152"/>
    </row>
    <row r="91" spans="1:18" ht="222" customHeight="1" x14ac:dyDescent="0.25">
      <c r="A91" s="124"/>
      <c r="B91" s="126" t="s">
        <v>442</v>
      </c>
      <c r="C91" s="201" t="s">
        <v>363</v>
      </c>
      <c r="D91" s="127" t="s">
        <v>382</v>
      </c>
      <c r="E91" s="287">
        <v>5678</v>
      </c>
      <c r="F91" s="203">
        <f t="shared" si="193"/>
        <v>5205</v>
      </c>
      <c r="G91" s="288">
        <v>5487</v>
      </c>
      <c r="H91" s="255">
        <f>ROUND(IF(OR(G91=0,F91=0),0,G91/F91*100),2)</f>
        <v>105.42</v>
      </c>
      <c r="I91" s="255">
        <f>ROUND(IF(OR(G91=0,E91=0),0,G91/E91*100),2)</f>
        <v>96.64</v>
      </c>
      <c r="J91" s="253">
        <f>ROUND(E91-G91,0)</f>
        <v>191</v>
      </c>
      <c r="K91" s="256">
        <f>ROUND(IF(OR(J91=0,M91=0),0,J91/M91),1)</f>
        <v>0.4</v>
      </c>
      <c r="L91" s="253">
        <f>ROUND(F91-G91,0)</f>
        <v>-282</v>
      </c>
      <c r="M91" s="253">
        <f>ROUND(G91/$S$3,0)</f>
        <v>499</v>
      </c>
      <c r="N91" s="128">
        <v>5</v>
      </c>
      <c r="O91" s="187" t="s">
        <v>395</v>
      </c>
      <c r="P91" s="364" t="s">
        <v>505</v>
      </c>
      <c r="Q91" s="126" t="s">
        <v>338</v>
      </c>
      <c r="R91" s="258"/>
    </row>
    <row r="92" spans="1:18" ht="408" customHeight="1" x14ac:dyDescent="0.25">
      <c r="A92" s="124"/>
      <c r="B92" s="126" t="s">
        <v>443</v>
      </c>
      <c r="C92" s="201" t="s">
        <v>259</v>
      </c>
      <c r="D92" s="127" t="s">
        <v>365</v>
      </c>
      <c r="E92" s="287">
        <v>2332</v>
      </c>
      <c r="F92" s="203">
        <f t="shared" si="193"/>
        <v>2138</v>
      </c>
      <c r="G92" s="288">
        <v>2158</v>
      </c>
      <c r="H92" s="255">
        <f>ROUND(IF(OR(G92=0,F92=0),0,G92/F92*100),2)</f>
        <v>100.94</v>
      </c>
      <c r="I92" s="255">
        <f>ROUND(IF(OR(G92=0,E92=0),0,G92/E92*100),2)</f>
        <v>92.54</v>
      </c>
      <c r="J92" s="253">
        <f>ROUND(E92-G92,0)</f>
        <v>174</v>
      </c>
      <c r="K92" s="256">
        <f>ROUND(IF(OR(J92=0,M92=0),0,J92/M92),1)</f>
        <v>0.9</v>
      </c>
      <c r="L92" s="253">
        <f>ROUND(F92-G92,0)</f>
        <v>-20</v>
      </c>
      <c r="M92" s="253">
        <f>ROUND(G92/$S$3,0)</f>
        <v>196</v>
      </c>
      <c r="N92" s="128">
        <v>25</v>
      </c>
      <c r="O92" s="187" t="s">
        <v>396</v>
      </c>
      <c r="P92" s="370" t="s">
        <v>508</v>
      </c>
      <c r="Q92" s="126" t="s">
        <v>506</v>
      </c>
      <c r="R92" s="258"/>
    </row>
    <row r="93" spans="1:18" s="129" customFormat="1" ht="60" customHeight="1" x14ac:dyDescent="0.25">
      <c r="B93" s="131" t="s">
        <v>115</v>
      </c>
      <c r="C93" s="132" t="s">
        <v>196</v>
      </c>
      <c r="D93" s="133"/>
      <c r="E93" s="134"/>
      <c r="F93" s="133"/>
      <c r="G93" s="133"/>
      <c r="H93" s="133"/>
      <c r="I93" s="133"/>
      <c r="J93" s="134"/>
      <c r="K93" s="135"/>
      <c r="L93" s="134"/>
      <c r="M93" s="134"/>
      <c r="N93" s="134"/>
      <c r="O93" s="133"/>
      <c r="P93" s="133"/>
      <c r="Q93" s="133"/>
      <c r="R93" s="136"/>
    </row>
    <row r="94" spans="1:18" ht="162.75" customHeight="1" x14ac:dyDescent="0.25">
      <c r="A94" s="124"/>
      <c r="B94" s="183" t="s">
        <v>116</v>
      </c>
      <c r="C94" s="292" t="s">
        <v>213</v>
      </c>
      <c r="D94" s="292" t="s">
        <v>154</v>
      </c>
      <c r="E94" s="293">
        <v>483</v>
      </c>
      <c r="F94" s="261">
        <f t="shared" ref="F94:F128" si="218">ROUND((E94/12*$S$3),0)</f>
        <v>443</v>
      </c>
      <c r="G94" s="294">
        <v>496</v>
      </c>
      <c r="H94" s="263">
        <f t="shared" ref="H94:H128" si="219">ROUND(IF(OR(G94=0,F94=0),0,G94/F94*100),2)</f>
        <v>111.96</v>
      </c>
      <c r="I94" s="263">
        <f t="shared" ref="I94:I128" si="220">ROUND(IF(OR(G94=0,E94=0),0,G94/E94*100),2)</f>
        <v>102.69</v>
      </c>
      <c r="J94" s="261">
        <f t="shared" ref="J94:J128" si="221">ROUND(E94-G94,0)</f>
        <v>-13</v>
      </c>
      <c r="K94" s="264">
        <f t="shared" ref="K94:K128" si="222">ROUND(IF(OR(J94=0,M94=0),0,J94/M94),1)</f>
        <v>-0.3</v>
      </c>
      <c r="L94" s="261">
        <f t="shared" ref="L94:L128" si="223">ROUND(F94-G94,0)</f>
        <v>-53</v>
      </c>
      <c r="M94" s="261">
        <f t="shared" ref="M94:M128" si="224">ROUND(G94/$S$3,0)</f>
        <v>45</v>
      </c>
      <c r="N94" s="161">
        <v>52</v>
      </c>
      <c r="O94" s="185" t="s">
        <v>155</v>
      </c>
      <c r="P94" s="364" t="s">
        <v>305</v>
      </c>
      <c r="Q94" s="350" t="s">
        <v>493</v>
      </c>
      <c r="R94" s="350"/>
    </row>
    <row r="95" spans="1:18" ht="145.5" customHeight="1" x14ac:dyDescent="0.25">
      <c r="A95" s="124"/>
      <c r="B95" s="332" t="s">
        <v>117</v>
      </c>
      <c r="C95" s="258" t="s">
        <v>207</v>
      </c>
      <c r="D95" s="301" t="s">
        <v>296</v>
      </c>
      <c r="E95" s="252">
        <v>9900</v>
      </c>
      <c r="F95" s="335">
        <f t="shared" ref="F95" si="225">ROUND((E95/12*$S$3),0)</f>
        <v>9075</v>
      </c>
      <c r="G95" s="302">
        <v>9109</v>
      </c>
      <c r="H95" s="339">
        <f t="shared" ref="H95" si="226">ROUND(IF(OR(G95=0,F95=0),0,G95/F95*100),2)</f>
        <v>100.37</v>
      </c>
      <c r="I95" s="339">
        <f t="shared" ref="I95" si="227">ROUND(IF(OR(G95=0,E95=0),0,G95/E95*100),2)</f>
        <v>92.01</v>
      </c>
      <c r="J95" s="335">
        <f t="shared" ref="J95" si="228">ROUND(E95-G95,0)</f>
        <v>791</v>
      </c>
      <c r="K95" s="337">
        <f t="shared" ref="K95" si="229">ROUND(IF(OR(J95=0,M95=0),0,J95/M95),1)</f>
        <v>1</v>
      </c>
      <c r="L95" s="335">
        <f t="shared" ref="L95" si="230">ROUND(F95-G95,0)</f>
        <v>-34</v>
      </c>
      <c r="M95" s="335">
        <f t="shared" ref="M95" si="231">ROUND(G95/$S$3,0)</f>
        <v>828</v>
      </c>
      <c r="N95" s="128">
        <v>534</v>
      </c>
      <c r="O95" s="208" t="s">
        <v>206</v>
      </c>
      <c r="P95" s="362" t="s">
        <v>305</v>
      </c>
      <c r="Q95" s="349" t="s">
        <v>493</v>
      </c>
      <c r="R95" s="349"/>
    </row>
    <row r="96" spans="1:18" ht="228.75" customHeight="1" x14ac:dyDescent="0.25">
      <c r="A96" s="124"/>
      <c r="B96" s="332" t="s">
        <v>332</v>
      </c>
      <c r="C96" s="344" t="s">
        <v>270</v>
      </c>
      <c r="D96" s="345" t="s">
        <v>271</v>
      </c>
      <c r="E96" s="202">
        <v>36</v>
      </c>
      <c r="F96" s="336">
        <f>ROUND((E96/12*$S$3),0)</f>
        <v>33</v>
      </c>
      <c r="G96" s="348">
        <v>33</v>
      </c>
      <c r="H96" s="339">
        <f t="shared" ref="H96" si="232">ROUND(IF(OR(G96=0,F96=0),0,G96/F96*100),2)</f>
        <v>100</v>
      </c>
      <c r="I96" s="339">
        <f t="shared" ref="I96" si="233">ROUND(IF(OR(G96=0,E96=0),0,G96/E96*100),2)</f>
        <v>91.67</v>
      </c>
      <c r="J96" s="335">
        <f t="shared" ref="J96" si="234">ROUND(E96-G96,0)</f>
        <v>3</v>
      </c>
      <c r="K96" s="337">
        <f t="shared" ref="K96" si="235">ROUND(IF(OR(J96=0,M96=0),0,J96/M96),1)</f>
        <v>1</v>
      </c>
      <c r="L96" s="335">
        <f t="shared" ref="L96" si="236">ROUND(F96-G96,0)</f>
        <v>0</v>
      </c>
      <c r="M96" s="335">
        <f>ROUND(G96/$S$3,0)</f>
        <v>3</v>
      </c>
      <c r="N96" s="128">
        <v>120</v>
      </c>
      <c r="O96" s="208" t="s">
        <v>272</v>
      </c>
      <c r="P96" s="365"/>
      <c r="Q96" s="222"/>
      <c r="R96" s="222"/>
    </row>
    <row r="97" spans="1:18" ht="342.75" customHeight="1" x14ac:dyDescent="0.25">
      <c r="A97" s="124"/>
      <c r="B97" s="332" t="s">
        <v>402</v>
      </c>
      <c r="C97" s="345" t="s">
        <v>380</v>
      </c>
      <c r="D97" s="346" t="s">
        <v>381</v>
      </c>
      <c r="E97" s="252">
        <v>1328</v>
      </c>
      <c r="F97" s="336">
        <f t="shared" ref="F97" si="237">ROUND((E97/12*$S$3),0)</f>
        <v>1217</v>
      </c>
      <c r="G97" s="374">
        <v>958</v>
      </c>
      <c r="H97" s="339">
        <f t="shared" ref="H97" si="238">ROUND(IF(OR(G97=0,F97=0),0,G97/F97*100),2)</f>
        <v>78.72</v>
      </c>
      <c r="I97" s="339">
        <f t="shared" ref="I97" si="239">ROUND(IF(OR(G97=0,E97=0),0,G97/E97*100),2)</f>
        <v>72.14</v>
      </c>
      <c r="J97" s="335">
        <f t="shared" ref="J97" si="240">ROUND(E97-G97,0)</f>
        <v>370</v>
      </c>
      <c r="K97" s="337">
        <f t="shared" ref="K97" si="241">ROUND(IF(OR(J97=0,M97=0),0,J97/M97),1)</f>
        <v>4.3</v>
      </c>
      <c r="L97" s="335">
        <f t="shared" ref="L97" si="242">ROUND(F97-G97,0)</f>
        <v>259</v>
      </c>
      <c r="M97" s="335">
        <f t="shared" ref="M97" si="243">ROUND(G97/$S$3,0)</f>
        <v>87</v>
      </c>
      <c r="N97" s="237">
        <v>1</v>
      </c>
      <c r="O97" s="208" t="s">
        <v>491</v>
      </c>
      <c r="P97" s="363" t="s">
        <v>305</v>
      </c>
      <c r="Q97" s="350" t="s">
        <v>493</v>
      </c>
      <c r="R97" s="350"/>
    </row>
    <row r="98" spans="1:18" ht="342.75" customHeight="1" x14ac:dyDescent="0.25">
      <c r="A98" s="124"/>
      <c r="B98" s="332" t="s">
        <v>403</v>
      </c>
      <c r="C98" s="439" t="s">
        <v>274</v>
      </c>
      <c r="D98" s="345" t="s">
        <v>481</v>
      </c>
      <c r="E98" s="202">
        <v>263</v>
      </c>
      <c r="F98" s="336">
        <f>ROUND((E98/12*$S$3),0)</f>
        <v>241</v>
      </c>
      <c r="G98" s="348">
        <v>246</v>
      </c>
      <c r="H98" s="339">
        <f>ROUND(IF(OR(G98=0,F98=0),0,G98/F98*100),2)</f>
        <v>102.07</v>
      </c>
      <c r="I98" s="339">
        <f>ROUND(IF(OR(G98=0,E98=0),0,G98/E98*100),2)</f>
        <v>93.54</v>
      </c>
      <c r="J98" s="335">
        <f>ROUND(E98-G98,0)</f>
        <v>17</v>
      </c>
      <c r="K98" s="337">
        <f>ROUND(IF(OR(J98=0,M98=0),0,J98/M98),1)</f>
        <v>0.8</v>
      </c>
      <c r="L98" s="335">
        <f>ROUND(F98-G98,0)</f>
        <v>-5</v>
      </c>
      <c r="M98" s="335">
        <f>ROUND(G98/$S$3,0)</f>
        <v>22</v>
      </c>
      <c r="N98" s="128">
        <v>8</v>
      </c>
      <c r="O98" s="345" t="s">
        <v>483</v>
      </c>
      <c r="P98" s="436" t="s">
        <v>521</v>
      </c>
      <c r="Q98" s="433" t="s">
        <v>510</v>
      </c>
      <c r="R98" s="222"/>
    </row>
    <row r="99" spans="1:18" ht="153" customHeight="1" x14ac:dyDescent="0.25">
      <c r="A99" s="124"/>
      <c r="B99" s="332" t="s">
        <v>404</v>
      </c>
      <c r="C99" s="440"/>
      <c r="D99" s="334" t="s">
        <v>275</v>
      </c>
      <c r="E99" s="424">
        <v>263</v>
      </c>
      <c r="F99" s="410">
        <f>ROUND((E99/12*$S$3),0)</f>
        <v>241</v>
      </c>
      <c r="G99" s="420">
        <v>246</v>
      </c>
      <c r="H99" s="417">
        <f>ROUND(IF(OR(G99=0,F99=0),0,G99/F99*100),2)</f>
        <v>102.07</v>
      </c>
      <c r="I99" s="414">
        <f>ROUND(IF(OR(G99=0,E99=0),0,G99/E99*100),2)</f>
        <v>93.54</v>
      </c>
      <c r="J99" s="427">
        <f>ROUND(E99-G99,0)</f>
        <v>17</v>
      </c>
      <c r="K99" s="429">
        <f>ROUND(IF(OR(J99=0,M99=0),0,J99/M99),1)</f>
        <v>0.8</v>
      </c>
      <c r="L99" s="427">
        <f>ROUND(F99-G99,0)</f>
        <v>-5</v>
      </c>
      <c r="M99" s="427">
        <f>ROUND(G99/$S$3,0)</f>
        <v>22</v>
      </c>
      <c r="N99" s="128">
        <v>0</v>
      </c>
      <c r="O99" s="354" t="s">
        <v>276</v>
      </c>
      <c r="P99" s="437"/>
      <c r="Q99" s="435"/>
      <c r="R99" s="297"/>
    </row>
    <row r="100" spans="1:18" ht="255.75" customHeight="1" x14ac:dyDescent="0.25">
      <c r="A100" s="124"/>
      <c r="B100" s="332" t="s">
        <v>405</v>
      </c>
      <c r="C100" s="441"/>
      <c r="D100" s="303" t="s">
        <v>479</v>
      </c>
      <c r="E100" s="426"/>
      <c r="F100" s="411"/>
      <c r="G100" s="422"/>
      <c r="H100" s="419"/>
      <c r="I100" s="416"/>
      <c r="J100" s="428"/>
      <c r="K100" s="430"/>
      <c r="L100" s="428"/>
      <c r="M100" s="428"/>
      <c r="N100" s="128">
        <v>12</v>
      </c>
      <c r="O100" s="345" t="s">
        <v>482</v>
      </c>
      <c r="P100" s="438"/>
      <c r="Q100" s="346" t="s">
        <v>510</v>
      </c>
      <c r="R100" s="297"/>
    </row>
    <row r="101" spans="1:18" ht="123" customHeight="1" x14ac:dyDescent="0.25">
      <c r="A101" s="124"/>
      <c r="B101" s="183" t="s">
        <v>406</v>
      </c>
      <c r="C101" s="292" t="s">
        <v>186</v>
      </c>
      <c r="D101" s="296" t="s">
        <v>146</v>
      </c>
      <c r="E101" s="333">
        <v>921</v>
      </c>
      <c r="F101" s="327">
        <f t="shared" si="218"/>
        <v>844</v>
      </c>
      <c r="G101" s="329">
        <v>880</v>
      </c>
      <c r="H101" s="331">
        <f t="shared" si="219"/>
        <v>104.27</v>
      </c>
      <c r="I101" s="331">
        <f t="shared" si="220"/>
        <v>95.55</v>
      </c>
      <c r="J101" s="327">
        <f t="shared" si="221"/>
        <v>41</v>
      </c>
      <c r="K101" s="325">
        <f t="shared" si="222"/>
        <v>0.5</v>
      </c>
      <c r="L101" s="327">
        <f t="shared" si="223"/>
        <v>-36</v>
      </c>
      <c r="M101" s="327">
        <f t="shared" si="224"/>
        <v>80</v>
      </c>
      <c r="N101" s="353">
        <v>5</v>
      </c>
      <c r="O101" s="185" t="s">
        <v>147</v>
      </c>
      <c r="P101" s="436" t="s">
        <v>520</v>
      </c>
      <c r="Q101" s="349" t="s">
        <v>510</v>
      </c>
      <c r="R101" s="433"/>
    </row>
    <row r="102" spans="1:18" ht="90.75" customHeight="1" x14ac:dyDescent="0.25">
      <c r="A102" s="124"/>
      <c r="B102" s="332" t="s">
        <v>285</v>
      </c>
      <c r="C102" s="471" t="s">
        <v>175</v>
      </c>
      <c r="D102" s="298" t="s">
        <v>205</v>
      </c>
      <c r="E102" s="412">
        <v>849</v>
      </c>
      <c r="F102" s="410">
        <f t="shared" ref="F102" si="244">ROUND((E102/12*$S$3),0)</f>
        <v>778</v>
      </c>
      <c r="G102" s="420">
        <v>872</v>
      </c>
      <c r="H102" s="448">
        <f t="shared" ref="H102" si="245">ROUND(IF(OR(G102=0,F102=0),0,G102/F102*100),2)</f>
        <v>112.08</v>
      </c>
      <c r="I102" s="448">
        <f t="shared" ref="I102" si="246">ROUND(IF(OR(G102=0,E102=0),0,G102/E102*100),2)</f>
        <v>102.71</v>
      </c>
      <c r="J102" s="410">
        <f t="shared" ref="J102" si="247">ROUND(E102-G102,0)</f>
        <v>-23</v>
      </c>
      <c r="K102" s="451">
        <f t="shared" ref="K102" si="248">ROUND(IF(OR(J102=0,M102=0),0,J102/M102),1)</f>
        <v>-0.3</v>
      </c>
      <c r="L102" s="410">
        <f t="shared" ref="L102" si="249">ROUND(F102-G102,0)</f>
        <v>-94</v>
      </c>
      <c r="M102" s="410">
        <f t="shared" ref="M102" si="250">ROUND(G102/$S$3,0)</f>
        <v>79</v>
      </c>
      <c r="N102" s="299">
        <v>180</v>
      </c>
      <c r="O102" s="208" t="s">
        <v>187</v>
      </c>
      <c r="P102" s="437"/>
      <c r="Q102" s="367"/>
      <c r="R102" s="434"/>
    </row>
    <row r="103" spans="1:18" ht="114.75" customHeight="1" x14ac:dyDescent="0.25">
      <c r="A103" s="124"/>
      <c r="B103" s="332" t="s">
        <v>286</v>
      </c>
      <c r="C103" s="473"/>
      <c r="D103" s="345" t="s">
        <v>244</v>
      </c>
      <c r="E103" s="413"/>
      <c r="F103" s="411"/>
      <c r="G103" s="422"/>
      <c r="H103" s="450"/>
      <c r="I103" s="450"/>
      <c r="J103" s="411"/>
      <c r="K103" s="453"/>
      <c r="L103" s="411"/>
      <c r="M103" s="411"/>
      <c r="N103" s="128">
        <v>181</v>
      </c>
      <c r="O103" s="208" t="s">
        <v>265</v>
      </c>
      <c r="P103" s="437"/>
      <c r="Q103" s="367"/>
      <c r="R103" s="434"/>
    </row>
    <row r="104" spans="1:18" ht="69.75" x14ac:dyDescent="0.25">
      <c r="A104" s="124"/>
      <c r="B104" s="332" t="s">
        <v>287</v>
      </c>
      <c r="C104" s="457" t="s">
        <v>209</v>
      </c>
      <c r="D104" s="296" t="s">
        <v>216</v>
      </c>
      <c r="E104" s="424">
        <v>972</v>
      </c>
      <c r="F104" s="410">
        <f>ROUND((E104/12*$S$3),0)</f>
        <v>891</v>
      </c>
      <c r="G104" s="420">
        <v>956</v>
      </c>
      <c r="H104" s="417">
        <f>ROUND(IF(OR(G104=0,F104=0),0,G104/F104*100),2)</f>
        <v>107.3</v>
      </c>
      <c r="I104" s="414">
        <f>ROUND(IF(OR(G104=0,E104=0),0,G104/E104*100),2)</f>
        <v>98.35</v>
      </c>
      <c r="J104" s="427">
        <f>ROUND(E104-G104,0)</f>
        <v>16</v>
      </c>
      <c r="K104" s="429">
        <f>ROUND(IF(OR(J104=0,M104=0),0,J104/M104),1)</f>
        <v>0.2</v>
      </c>
      <c r="L104" s="427">
        <f>ROUND(F104-G104,0)</f>
        <v>-65</v>
      </c>
      <c r="M104" s="427">
        <f>ROUND(G104/$S$3,0)</f>
        <v>87</v>
      </c>
      <c r="N104" s="128">
        <v>20</v>
      </c>
      <c r="O104" s="208" t="s">
        <v>217</v>
      </c>
      <c r="P104" s="437"/>
      <c r="Q104" s="367"/>
      <c r="R104" s="434"/>
    </row>
    <row r="105" spans="1:18" ht="126.75" customHeight="1" x14ac:dyDescent="0.25">
      <c r="A105" s="124"/>
      <c r="B105" s="332" t="s">
        <v>444</v>
      </c>
      <c r="C105" s="458"/>
      <c r="D105" s="296" t="s">
        <v>172</v>
      </c>
      <c r="E105" s="425"/>
      <c r="F105" s="423"/>
      <c r="G105" s="421"/>
      <c r="H105" s="418"/>
      <c r="I105" s="415"/>
      <c r="J105" s="432"/>
      <c r="K105" s="431"/>
      <c r="L105" s="432"/>
      <c r="M105" s="432"/>
      <c r="N105" s="128">
        <v>30</v>
      </c>
      <c r="O105" s="345" t="s">
        <v>180</v>
      </c>
      <c r="P105" s="437"/>
      <c r="Q105" s="367" t="s">
        <v>509</v>
      </c>
      <c r="R105" s="434"/>
    </row>
    <row r="106" spans="1:18" ht="93" x14ac:dyDescent="0.25">
      <c r="A106" s="124"/>
      <c r="B106" s="346" t="s">
        <v>445</v>
      </c>
      <c r="C106" s="459"/>
      <c r="D106" s="296" t="s">
        <v>421</v>
      </c>
      <c r="E106" s="426"/>
      <c r="F106" s="411"/>
      <c r="G106" s="422"/>
      <c r="H106" s="419"/>
      <c r="I106" s="416"/>
      <c r="J106" s="428"/>
      <c r="K106" s="430"/>
      <c r="L106" s="428"/>
      <c r="M106" s="428"/>
      <c r="N106" s="128">
        <v>51</v>
      </c>
      <c r="O106" s="345" t="s">
        <v>422</v>
      </c>
      <c r="P106" s="437"/>
      <c r="Q106" s="367"/>
      <c r="R106" s="434"/>
    </row>
    <row r="107" spans="1:18" ht="116.25" x14ac:dyDescent="0.25">
      <c r="A107" s="124"/>
      <c r="B107" s="332" t="s">
        <v>446</v>
      </c>
      <c r="C107" s="457" t="s">
        <v>153</v>
      </c>
      <c r="D107" s="296" t="s">
        <v>218</v>
      </c>
      <c r="E107" s="424">
        <v>2868</v>
      </c>
      <c r="F107" s="410">
        <f>ROUND((E107/12*$S$3),0)</f>
        <v>2629</v>
      </c>
      <c r="G107" s="420">
        <v>2647</v>
      </c>
      <c r="H107" s="417">
        <f>ROUND(IF(OR(G107=0,F107=0),0,G107/F107*100),2)</f>
        <v>100.68</v>
      </c>
      <c r="I107" s="414">
        <f>ROUND(IF(OR(G107=0,E107=0),0,G107/E107*100),2)</f>
        <v>92.29</v>
      </c>
      <c r="J107" s="427">
        <f>ROUND(E107-G107,0)</f>
        <v>221</v>
      </c>
      <c r="K107" s="429">
        <f>ROUND(IF(OR(J107=0,M107=0),0,J107/M107),1)</f>
        <v>0.9</v>
      </c>
      <c r="L107" s="427">
        <f>ROUND(F107-G107,0)</f>
        <v>-18</v>
      </c>
      <c r="M107" s="427">
        <f>ROUND(G107/$S$3,0)</f>
        <v>241</v>
      </c>
      <c r="N107" s="128">
        <v>47</v>
      </c>
      <c r="O107" s="345" t="s">
        <v>227</v>
      </c>
      <c r="P107" s="437"/>
      <c r="Q107" s="367"/>
      <c r="R107" s="434"/>
    </row>
    <row r="108" spans="1:18" ht="116.25" x14ac:dyDescent="0.25">
      <c r="A108" s="124"/>
      <c r="B108" s="332" t="s">
        <v>447</v>
      </c>
      <c r="C108" s="458"/>
      <c r="D108" s="296" t="s">
        <v>234</v>
      </c>
      <c r="E108" s="425"/>
      <c r="F108" s="423"/>
      <c r="G108" s="421"/>
      <c r="H108" s="418"/>
      <c r="I108" s="415"/>
      <c r="J108" s="432"/>
      <c r="K108" s="431"/>
      <c r="L108" s="432"/>
      <c r="M108" s="432"/>
      <c r="N108" s="128">
        <v>53</v>
      </c>
      <c r="O108" s="208" t="s">
        <v>235</v>
      </c>
      <c r="P108" s="437"/>
      <c r="Q108" s="367"/>
      <c r="R108" s="434"/>
    </row>
    <row r="109" spans="1:18" ht="116.25" x14ac:dyDescent="0.25">
      <c r="A109" s="124"/>
      <c r="B109" s="332" t="s">
        <v>448</v>
      </c>
      <c r="C109" s="459"/>
      <c r="D109" s="296" t="s">
        <v>329</v>
      </c>
      <c r="E109" s="426"/>
      <c r="F109" s="411"/>
      <c r="G109" s="422"/>
      <c r="H109" s="419"/>
      <c r="I109" s="416"/>
      <c r="J109" s="428"/>
      <c r="K109" s="430"/>
      <c r="L109" s="428"/>
      <c r="M109" s="428"/>
      <c r="N109" s="128">
        <v>28</v>
      </c>
      <c r="O109" s="208" t="s">
        <v>333</v>
      </c>
      <c r="P109" s="437"/>
      <c r="Q109" s="367"/>
      <c r="R109" s="434"/>
    </row>
    <row r="110" spans="1:18" ht="69.75" x14ac:dyDescent="0.25">
      <c r="A110" s="124"/>
      <c r="B110" s="332" t="s">
        <v>449</v>
      </c>
      <c r="C110" s="295" t="s">
        <v>208</v>
      </c>
      <c r="D110" s="296" t="s">
        <v>185</v>
      </c>
      <c r="E110" s="202">
        <v>1301</v>
      </c>
      <c r="F110" s="335">
        <f>ROUND((E110/12*$S$3),0)</f>
        <v>1193</v>
      </c>
      <c r="G110" s="351">
        <v>1310</v>
      </c>
      <c r="H110" s="340">
        <f>ROUND(IF(OR(G110=0,F110=0),0,G110/F110*100),2)</f>
        <v>109.81</v>
      </c>
      <c r="I110" s="341">
        <f>ROUND(IF(OR(G110=0,E110=0),0,G110/E110*100),2)</f>
        <v>100.69</v>
      </c>
      <c r="J110" s="342">
        <f>ROUND(E110-G110,0)</f>
        <v>-9</v>
      </c>
      <c r="K110" s="343">
        <f>ROUND(IF(OR(J110=0,M110=0),0,J110/M110),1)</f>
        <v>-0.1</v>
      </c>
      <c r="L110" s="342">
        <f>ROUND(F110-G110,0)</f>
        <v>-117</v>
      </c>
      <c r="M110" s="342">
        <f>ROUND(G110/$S$3,0)</f>
        <v>119</v>
      </c>
      <c r="N110" s="128">
        <v>37</v>
      </c>
      <c r="O110" s="208" t="s">
        <v>197</v>
      </c>
      <c r="P110" s="437"/>
      <c r="Q110" s="367"/>
      <c r="R110" s="434"/>
    </row>
    <row r="111" spans="1:18" ht="141" customHeight="1" x14ac:dyDescent="0.25">
      <c r="A111" s="124"/>
      <c r="B111" s="332" t="s">
        <v>450</v>
      </c>
      <c r="C111" s="295" t="s">
        <v>231</v>
      </c>
      <c r="D111" s="296" t="s">
        <v>258</v>
      </c>
      <c r="E111" s="202">
        <v>3424</v>
      </c>
      <c r="F111" s="335">
        <f t="shared" ref="F111" si="251">ROUND((E111/12*$S$3),0)</f>
        <v>3139</v>
      </c>
      <c r="G111" s="351" t="s">
        <v>384</v>
      </c>
      <c r="H111" s="340">
        <f t="shared" ref="H111" si="252">ROUND(IF(OR(G111=0,F111=0),0,G111/F111*100),2)</f>
        <v>104.4</v>
      </c>
      <c r="I111" s="341">
        <f t="shared" ref="I111" si="253">ROUND(IF(OR(G111=0,E111=0),0,G111/E111*100),2)</f>
        <v>95.71</v>
      </c>
      <c r="J111" s="342">
        <f t="shared" ref="J111" si="254">ROUND(E111-G111,0)</f>
        <v>147</v>
      </c>
      <c r="K111" s="343">
        <f t="shared" ref="K111" si="255">ROUND(IF(OR(J111=0,M111=0),0,J111/M111),1)</f>
        <v>0.5</v>
      </c>
      <c r="L111" s="342">
        <f t="shared" ref="L111" si="256">ROUND(F111-G111,0)</f>
        <v>-138</v>
      </c>
      <c r="M111" s="342">
        <f t="shared" ref="M111" si="257">ROUND(G111/$S$3,0)</f>
        <v>298</v>
      </c>
      <c r="N111" s="128">
        <v>226</v>
      </c>
      <c r="O111" s="208" t="s">
        <v>490</v>
      </c>
      <c r="P111" s="437"/>
      <c r="Q111" s="367"/>
      <c r="R111" s="434"/>
    </row>
    <row r="112" spans="1:18" ht="391.5" customHeight="1" x14ac:dyDescent="0.25">
      <c r="A112" s="124"/>
      <c r="B112" s="332" t="s">
        <v>451</v>
      </c>
      <c r="C112" s="457" t="s">
        <v>203</v>
      </c>
      <c r="D112" s="296" t="s">
        <v>173</v>
      </c>
      <c r="E112" s="424">
        <v>1012</v>
      </c>
      <c r="F112" s="410">
        <f>ROUND((E112/12*$S$3),0)</f>
        <v>928</v>
      </c>
      <c r="G112" s="420">
        <v>1114</v>
      </c>
      <c r="H112" s="417">
        <f>ROUND(IF(OR(G112=0,F112=0),0,G112/F112*100),2)</f>
        <v>120.04</v>
      </c>
      <c r="I112" s="414">
        <f>ROUND(IF(OR(G112=0,E112=0),0,G112/E112*100),2)</f>
        <v>110.08</v>
      </c>
      <c r="J112" s="427">
        <f>ROUND(E112-G112,0)</f>
        <v>-102</v>
      </c>
      <c r="K112" s="429">
        <f>ROUND(IF(OR(J112=0,M112=0),0,J112/M112),1)</f>
        <v>-1</v>
      </c>
      <c r="L112" s="427">
        <f>ROUND(F112-G112,0)</f>
        <v>-186</v>
      </c>
      <c r="M112" s="427">
        <f>ROUND(G112/$S$3,0)</f>
        <v>101</v>
      </c>
      <c r="N112" s="128">
        <v>230</v>
      </c>
      <c r="O112" s="208" t="s">
        <v>198</v>
      </c>
      <c r="P112" s="437"/>
      <c r="Q112" s="367"/>
      <c r="R112" s="434"/>
    </row>
    <row r="113" spans="1:18" ht="109.5" customHeight="1" x14ac:dyDescent="0.25">
      <c r="A113" s="124"/>
      <c r="B113" s="346" t="s">
        <v>452</v>
      </c>
      <c r="C113" s="459"/>
      <c r="D113" s="296" t="s">
        <v>246</v>
      </c>
      <c r="E113" s="426"/>
      <c r="F113" s="411"/>
      <c r="G113" s="422"/>
      <c r="H113" s="419"/>
      <c r="I113" s="416"/>
      <c r="J113" s="428"/>
      <c r="K113" s="430"/>
      <c r="L113" s="428"/>
      <c r="M113" s="428"/>
      <c r="N113" s="128">
        <v>50</v>
      </c>
      <c r="O113" s="208" t="s">
        <v>247</v>
      </c>
      <c r="P113" s="437"/>
      <c r="Q113" s="367"/>
      <c r="R113" s="434"/>
    </row>
    <row r="114" spans="1:18" ht="168" customHeight="1" x14ac:dyDescent="0.25">
      <c r="A114" s="124"/>
      <c r="B114" s="346" t="s">
        <v>453</v>
      </c>
      <c r="C114" s="120" t="s">
        <v>74</v>
      </c>
      <c r="D114" s="334" t="s">
        <v>315</v>
      </c>
      <c r="E114" s="328">
        <v>1471</v>
      </c>
      <c r="F114" s="338">
        <f>ROUND((E114/12*$S$3),0)</f>
        <v>1348</v>
      </c>
      <c r="G114" s="138">
        <v>1398</v>
      </c>
      <c r="H114" s="330">
        <f>ROUND(IF(OR(G114=0,F114=0),0,G114/F114*100),2)</f>
        <v>103.71</v>
      </c>
      <c r="I114" s="330">
        <f>ROUND(IF(OR(G114=0,E114=0),0,G114/E114*100),2)</f>
        <v>95.04</v>
      </c>
      <c r="J114" s="326">
        <f>ROUND(E114-G114,0)</f>
        <v>73</v>
      </c>
      <c r="K114" s="324">
        <f>ROUND(IF(OR(J114=0,M114=0),0,J114/M114),1)</f>
        <v>0.6</v>
      </c>
      <c r="L114" s="326">
        <f>ROUND(F114-G114,0)</f>
        <v>-50</v>
      </c>
      <c r="M114" s="326">
        <f>ROUND(G114/$S$3,0)</f>
        <v>127</v>
      </c>
      <c r="N114" s="122">
        <v>0</v>
      </c>
      <c r="O114" s="123" t="s">
        <v>316</v>
      </c>
      <c r="P114" s="438"/>
      <c r="Q114" s="350" t="s">
        <v>510</v>
      </c>
      <c r="R114" s="435"/>
    </row>
    <row r="115" spans="1:18" ht="218.25" customHeight="1" x14ac:dyDescent="0.25">
      <c r="A115" s="124"/>
      <c r="B115" s="332" t="s">
        <v>454</v>
      </c>
      <c r="C115" s="471" t="s">
        <v>214</v>
      </c>
      <c r="D115" s="202" t="s">
        <v>165</v>
      </c>
      <c r="E115" s="474">
        <v>905</v>
      </c>
      <c r="F115" s="326">
        <f>ROUND((E115/12*$S$3),0)</f>
        <v>830</v>
      </c>
      <c r="G115" s="471">
        <v>948</v>
      </c>
      <c r="H115" s="414">
        <f>ROUND(IF(OR(G115=0,F115=0),0,G115/F115*100),2)</f>
        <v>114.22</v>
      </c>
      <c r="I115" s="427">
        <f>ROUND(IF(OR(G115=0,E115=0),0,G115/E115*100),2)</f>
        <v>104.75</v>
      </c>
      <c r="J115" s="429">
        <f>ROUND(E115-G115,0)</f>
        <v>-43</v>
      </c>
      <c r="K115" s="427">
        <f>ROUND(IF(OR(J115=0,M115=0),0,J115/M115),1)</f>
        <v>-0.5</v>
      </c>
      <c r="L115" s="427">
        <f>ROUND(F115-G115,0)</f>
        <v>-118</v>
      </c>
      <c r="M115" s="507">
        <f>ROUND(G115/$S$3,0)</f>
        <v>86</v>
      </c>
      <c r="N115" s="208">
        <v>200</v>
      </c>
      <c r="O115" s="364" t="s">
        <v>166</v>
      </c>
      <c r="P115" s="436" t="s">
        <v>517</v>
      </c>
      <c r="Q115" s="366" t="s">
        <v>337</v>
      </c>
      <c r="R115" s="454"/>
    </row>
    <row r="116" spans="1:18" ht="93" x14ac:dyDescent="0.25">
      <c r="A116" s="124"/>
      <c r="B116" s="332" t="s">
        <v>455</v>
      </c>
      <c r="C116" s="472"/>
      <c r="D116" s="202" t="s">
        <v>167</v>
      </c>
      <c r="E116" s="475"/>
      <c r="F116" s="372"/>
      <c r="G116" s="472"/>
      <c r="H116" s="415"/>
      <c r="I116" s="432"/>
      <c r="J116" s="431"/>
      <c r="K116" s="432"/>
      <c r="L116" s="432"/>
      <c r="M116" s="508"/>
      <c r="N116" s="208">
        <v>150</v>
      </c>
      <c r="O116" s="364" t="s">
        <v>168</v>
      </c>
      <c r="P116" s="437"/>
      <c r="Q116" s="367"/>
      <c r="R116" s="455"/>
    </row>
    <row r="117" spans="1:18" ht="233.25" customHeight="1" x14ac:dyDescent="0.25">
      <c r="A117" s="124"/>
      <c r="B117" s="332" t="s">
        <v>456</v>
      </c>
      <c r="C117" s="472"/>
      <c r="D117" s="202" t="s">
        <v>177</v>
      </c>
      <c r="E117" s="475"/>
      <c r="F117" s="372"/>
      <c r="G117" s="472"/>
      <c r="H117" s="415"/>
      <c r="I117" s="432"/>
      <c r="J117" s="431"/>
      <c r="K117" s="432"/>
      <c r="L117" s="432"/>
      <c r="M117" s="508"/>
      <c r="N117" s="208">
        <v>42</v>
      </c>
      <c r="O117" s="364" t="s">
        <v>195</v>
      </c>
      <c r="P117" s="437"/>
      <c r="Q117" s="367"/>
      <c r="R117" s="455"/>
    </row>
    <row r="118" spans="1:18" ht="186.75" customHeight="1" x14ac:dyDescent="0.25">
      <c r="A118" s="124"/>
      <c r="B118" s="332" t="s">
        <v>457</v>
      </c>
      <c r="C118" s="472"/>
      <c r="D118" s="202" t="s">
        <v>219</v>
      </c>
      <c r="E118" s="475"/>
      <c r="F118" s="372"/>
      <c r="G118" s="473"/>
      <c r="H118" s="416"/>
      <c r="I118" s="428"/>
      <c r="J118" s="430"/>
      <c r="K118" s="428"/>
      <c r="L118" s="428"/>
      <c r="M118" s="509"/>
      <c r="N118" s="208">
        <v>34</v>
      </c>
      <c r="O118" s="364" t="s">
        <v>220</v>
      </c>
      <c r="P118" s="437"/>
      <c r="Q118" s="367"/>
      <c r="R118" s="455"/>
    </row>
    <row r="119" spans="1:18" ht="276.75" customHeight="1" x14ac:dyDescent="0.25">
      <c r="A119" s="124"/>
      <c r="B119" s="332" t="s">
        <v>458</v>
      </c>
      <c r="C119" s="472"/>
      <c r="D119" s="202" t="s">
        <v>221</v>
      </c>
      <c r="E119" s="475"/>
      <c r="F119" s="371"/>
      <c r="G119" s="296"/>
      <c r="H119" s="341"/>
      <c r="I119" s="342"/>
      <c r="J119" s="343"/>
      <c r="K119" s="342"/>
      <c r="L119" s="342"/>
      <c r="M119" s="373"/>
      <c r="N119" s="208">
        <v>7</v>
      </c>
      <c r="O119" s="364" t="s">
        <v>226</v>
      </c>
      <c r="P119" s="437"/>
      <c r="Q119" s="367"/>
      <c r="R119" s="455"/>
    </row>
    <row r="120" spans="1:18" ht="232.5" customHeight="1" x14ac:dyDescent="0.25">
      <c r="A120" s="124"/>
      <c r="B120" s="332" t="s">
        <v>459</v>
      </c>
      <c r="C120" s="473"/>
      <c r="D120" s="296" t="s">
        <v>515</v>
      </c>
      <c r="E120" s="476"/>
      <c r="F120" s="335"/>
      <c r="G120" s="347"/>
      <c r="H120" s="340"/>
      <c r="I120" s="341"/>
      <c r="J120" s="342"/>
      <c r="K120" s="343"/>
      <c r="L120" s="342"/>
      <c r="M120" s="342"/>
      <c r="N120" s="128">
        <v>43</v>
      </c>
      <c r="O120" s="364" t="s">
        <v>516</v>
      </c>
      <c r="P120" s="437"/>
      <c r="Q120" s="222" t="s">
        <v>337</v>
      </c>
      <c r="R120" s="455"/>
    </row>
    <row r="121" spans="1:18" ht="93" x14ac:dyDescent="0.25">
      <c r="A121" s="124"/>
      <c r="B121" s="172" t="s">
        <v>460</v>
      </c>
      <c r="C121" s="332" t="s">
        <v>223</v>
      </c>
      <c r="D121" s="296" t="s">
        <v>224</v>
      </c>
      <c r="E121" s="202">
        <v>485</v>
      </c>
      <c r="F121" s="253">
        <f t="shared" ref="F121" si="258">ROUND((E121/12*$S$3),0)</f>
        <v>445</v>
      </c>
      <c r="G121" s="142">
        <v>417</v>
      </c>
      <c r="H121" s="204">
        <f t="shared" ref="H121" si="259">ROUND(IF(OR(G121=0,F121=0),0,G121/F121*100),2)</f>
        <v>93.71</v>
      </c>
      <c r="I121" s="205">
        <f t="shared" ref="I121" si="260">ROUND(IF(OR(G121=0,E121=0),0,G121/E121*100),2)</f>
        <v>85.98</v>
      </c>
      <c r="J121" s="206">
        <f t="shared" ref="J121" si="261">ROUND(E121-G121,0)</f>
        <v>68</v>
      </c>
      <c r="K121" s="207">
        <f t="shared" ref="K121" si="262">ROUND(IF(OR(J121=0,M121=0),0,J121/M121),1)</f>
        <v>1.8</v>
      </c>
      <c r="L121" s="206">
        <f t="shared" ref="L121" si="263">ROUND(F121-G121,0)</f>
        <v>28</v>
      </c>
      <c r="M121" s="206">
        <f t="shared" ref="M121" si="264">ROUND(G121/$S$3,0)</f>
        <v>38</v>
      </c>
      <c r="N121" s="128">
        <v>0</v>
      </c>
      <c r="O121" s="208" t="s">
        <v>225</v>
      </c>
      <c r="P121" s="438"/>
      <c r="Q121" s="350" t="s">
        <v>337</v>
      </c>
      <c r="R121" s="456"/>
    </row>
    <row r="122" spans="1:18" ht="104.25" customHeight="1" x14ac:dyDescent="0.25">
      <c r="A122" s="124"/>
      <c r="B122" s="172" t="s">
        <v>461</v>
      </c>
      <c r="C122" s="439" t="s">
        <v>259</v>
      </c>
      <c r="D122" s="127" t="s">
        <v>260</v>
      </c>
      <c r="E122" s="424">
        <v>1225</v>
      </c>
      <c r="F122" s="442">
        <f t="shared" ref="F122" si="265">ROUND((E122/12*$S$3),0)</f>
        <v>1123</v>
      </c>
      <c r="G122" s="445">
        <v>1145</v>
      </c>
      <c r="H122" s="448">
        <f t="shared" ref="H122" si="266">ROUND(IF(OR(G122=0,F122=0),0,G122/F122*100),2)</f>
        <v>101.96</v>
      </c>
      <c r="I122" s="448">
        <f t="shared" ref="I122" si="267">ROUND(IF(OR(G122=0,E122=0),0,G122/E122*100),2)</f>
        <v>93.47</v>
      </c>
      <c r="J122" s="410">
        <f t="shared" ref="J122" si="268">ROUND(E122-G122,0)</f>
        <v>80</v>
      </c>
      <c r="K122" s="451">
        <f t="shared" ref="K122" si="269">ROUND(IF(OR(J122=0,M122=0),0,J122/M122),1)</f>
        <v>0.8</v>
      </c>
      <c r="L122" s="410">
        <f t="shared" ref="L122" si="270">ROUND(F122-G122,0)</f>
        <v>-22</v>
      </c>
      <c r="M122" s="410">
        <f t="shared" ref="M122" si="271">ROUND(G122/$S$3,0)</f>
        <v>104</v>
      </c>
      <c r="N122" s="128">
        <v>0</v>
      </c>
      <c r="O122" s="208" t="s">
        <v>385</v>
      </c>
      <c r="P122" s="436" t="s">
        <v>518</v>
      </c>
      <c r="Q122" s="366" t="s">
        <v>337</v>
      </c>
      <c r="R122" s="297"/>
    </row>
    <row r="123" spans="1:18" ht="126.75" customHeight="1" x14ac:dyDescent="0.25">
      <c r="A123" s="124"/>
      <c r="B123" s="151" t="s">
        <v>462</v>
      </c>
      <c r="C123" s="440"/>
      <c r="D123" s="303" t="s">
        <v>386</v>
      </c>
      <c r="E123" s="425"/>
      <c r="F123" s="443"/>
      <c r="G123" s="446"/>
      <c r="H123" s="449"/>
      <c r="I123" s="449"/>
      <c r="J123" s="423"/>
      <c r="K123" s="452"/>
      <c r="L123" s="423"/>
      <c r="M123" s="423"/>
      <c r="N123" s="310">
        <v>0</v>
      </c>
      <c r="O123" s="123" t="s">
        <v>387</v>
      </c>
      <c r="P123" s="437"/>
      <c r="Q123" s="367"/>
      <c r="R123" s="297"/>
    </row>
    <row r="124" spans="1:18" ht="350.25" customHeight="1" x14ac:dyDescent="0.25">
      <c r="A124" s="124"/>
      <c r="B124" s="313" t="s">
        <v>463</v>
      </c>
      <c r="C124" s="441"/>
      <c r="D124" s="303" t="s">
        <v>485</v>
      </c>
      <c r="E124" s="426"/>
      <c r="F124" s="444"/>
      <c r="G124" s="447"/>
      <c r="H124" s="450"/>
      <c r="I124" s="450"/>
      <c r="J124" s="411"/>
      <c r="K124" s="453"/>
      <c r="L124" s="411"/>
      <c r="M124" s="411"/>
      <c r="N124" s="352">
        <v>81</v>
      </c>
      <c r="O124" s="187" t="s">
        <v>486</v>
      </c>
      <c r="P124" s="438"/>
      <c r="Q124" s="367"/>
      <c r="R124" s="297"/>
    </row>
    <row r="125" spans="1:18" ht="279" customHeight="1" x14ac:dyDescent="0.25">
      <c r="A125" s="124"/>
      <c r="B125" s="172" t="s">
        <v>464</v>
      </c>
      <c r="C125" s="186" t="s">
        <v>200</v>
      </c>
      <c r="D125" s="151" t="s">
        <v>374</v>
      </c>
      <c r="E125" s="137">
        <v>1870</v>
      </c>
      <c r="F125" s="166">
        <f>ROUND((E125/12*$S$3),0)</f>
        <v>1714</v>
      </c>
      <c r="G125" s="138">
        <v>1733</v>
      </c>
      <c r="H125" s="139">
        <f>ROUND(IF(OR(G125=0,F125=0),0,G125/F125*100),2)</f>
        <v>101.11</v>
      </c>
      <c r="I125" s="139">
        <f>ROUND(IF(OR(G125=0,E125=0),0,G125/E125*100),2)</f>
        <v>92.67</v>
      </c>
      <c r="J125" s="140">
        <f>ROUND(E125-G125,0)</f>
        <v>137</v>
      </c>
      <c r="K125" s="141">
        <f>ROUND(IF(OR(J125=0,M125=0),0,J125/M125),1)</f>
        <v>0.9</v>
      </c>
      <c r="L125" s="140">
        <f>ROUND(F125-G125,0)</f>
        <v>-19</v>
      </c>
      <c r="M125" s="140">
        <f>ROUND(G125/$S$3,0)</f>
        <v>158</v>
      </c>
      <c r="N125" s="122">
        <v>0</v>
      </c>
      <c r="O125" s="123" t="s">
        <v>376</v>
      </c>
      <c r="P125" s="436" t="s">
        <v>519</v>
      </c>
      <c r="Q125" s="349" t="s">
        <v>337</v>
      </c>
      <c r="R125" s="457"/>
    </row>
    <row r="126" spans="1:18" ht="267.75" customHeight="1" x14ac:dyDescent="0.25">
      <c r="A126" s="124"/>
      <c r="B126" s="315" t="s">
        <v>465</v>
      </c>
      <c r="C126" s="314" t="s">
        <v>89</v>
      </c>
      <c r="D126" s="313" t="s">
        <v>487</v>
      </c>
      <c r="E126" s="316">
        <v>1934</v>
      </c>
      <c r="F126" s="309">
        <f>ROUND((E126/12*$S$3),0)</f>
        <v>1773</v>
      </c>
      <c r="G126" s="138">
        <v>1715</v>
      </c>
      <c r="H126" s="312">
        <f t="shared" ref="H126" si="272">ROUND(IF(OR(G126=0,F126=0),0,G126/F126*100),2)</f>
        <v>96.73</v>
      </c>
      <c r="I126" s="312">
        <f t="shared" ref="I126" si="273">ROUND(IF(OR(G126=0,E126=0),0,G126/E126*100),2)</f>
        <v>88.68</v>
      </c>
      <c r="J126" s="308">
        <f t="shared" ref="J126" si="274">ROUND(E126-G126,0)</f>
        <v>219</v>
      </c>
      <c r="K126" s="311">
        <f t="shared" ref="K126" si="275">ROUND(IF(OR(J126=0,M126=0),0,J126/M126),1)</f>
        <v>1.4</v>
      </c>
      <c r="L126" s="308">
        <f t="shared" ref="L126" si="276">ROUND(F126-G126,0)</f>
        <v>58</v>
      </c>
      <c r="M126" s="308">
        <f t="shared" ref="M126" si="277">ROUND(G126/$S$3,0)</f>
        <v>156</v>
      </c>
      <c r="N126" s="122">
        <v>32</v>
      </c>
      <c r="O126" s="208" t="s">
        <v>488</v>
      </c>
      <c r="P126" s="437"/>
      <c r="Q126" s="367"/>
      <c r="R126" s="458"/>
    </row>
    <row r="127" spans="1:18" ht="236.25" customHeight="1" x14ac:dyDescent="0.25">
      <c r="A127" s="355" t="s">
        <v>512</v>
      </c>
      <c r="B127" s="332" t="s">
        <v>466</v>
      </c>
      <c r="C127" s="258" t="s">
        <v>212</v>
      </c>
      <c r="D127" s="301" t="s">
        <v>158</v>
      </c>
      <c r="E127" s="252">
        <v>962</v>
      </c>
      <c r="F127" s="335">
        <f t="shared" si="218"/>
        <v>882</v>
      </c>
      <c r="G127" s="302">
        <v>885</v>
      </c>
      <c r="H127" s="339">
        <f t="shared" si="219"/>
        <v>100.34</v>
      </c>
      <c r="I127" s="339">
        <f t="shared" si="220"/>
        <v>92</v>
      </c>
      <c r="J127" s="335">
        <f t="shared" si="221"/>
        <v>77</v>
      </c>
      <c r="K127" s="337">
        <f t="shared" si="222"/>
        <v>1</v>
      </c>
      <c r="L127" s="335">
        <f t="shared" si="223"/>
        <v>-3</v>
      </c>
      <c r="M127" s="335">
        <f t="shared" si="224"/>
        <v>80</v>
      </c>
      <c r="N127" s="128">
        <v>168</v>
      </c>
      <c r="O127" s="208" t="s">
        <v>170</v>
      </c>
      <c r="P127" s="437"/>
      <c r="Q127" s="434" t="s">
        <v>337</v>
      </c>
      <c r="R127" s="458"/>
    </row>
    <row r="128" spans="1:18" ht="110.25" customHeight="1" x14ac:dyDescent="0.25">
      <c r="A128" s="355" t="s">
        <v>513</v>
      </c>
      <c r="B128" s="172" t="s">
        <v>467</v>
      </c>
      <c r="C128" s="500" t="s">
        <v>201</v>
      </c>
      <c r="D128" s="296" t="s">
        <v>156</v>
      </c>
      <c r="E128" s="412">
        <v>538</v>
      </c>
      <c r="F128" s="410">
        <f t="shared" si="218"/>
        <v>493</v>
      </c>
      <c r="G128" s="504">
        <v>936</v>
      </c>
      <c r="H128" s="448">
        <f t="shared" si="219"/>
        <v>189.86</v>
      </c>
      <c r="I128" s="448">
        <f t="shared" si="220"/>
        <v>173.98</v>
      </c>
      <c r="J128" s="410">
        <f t="shared" si="221"/>
        <v>-398</v>
      </c>
      <c r="K128" s="451">
        <f t="shared" si="222"/>
        <v>-4.7</v>
      </c>
      <c r="L128" s="410">
        <f t="shared" si="223"/>
        <v>-443</v>
      </c>
      <c r="M128" s="410">
        <f t="shared" si="224"/>
        <v>85</v>
      </c>
      <c r="N128" s="299">
        <v>50</v>
      </c>
      <c r="O128" s="208" t="s">
        <v>157</v>
      </c>
      <c r="P128" s="437"/>
      <c r="Q128" s="434"/>
      <c r="R128" s="458"/>
    </row>
    <row r="129" spans="1:18" ht="104.25" customHeight="1" x14ac:dyDescent="0.25">
      <c r="A129" s="355" t="s">
        <v>514</v>
      </c>
      <c r="B129" s="172" t="s">
        <v>468</v>
      </c>
      <c r="C129" s="501"/>
      <c r="D129" s="298" t="s">
        <v>160</v>
      </c>
      <c r="E129" s="503"/>
      <c r="F129" s="423"/>
      <c r="G129" s="505"/>
      <c r="H129" s="449"/>
      <c r="I129" s="449"/>
      <c r="J129" s="423"/>
      <c r="K129" s="452"/>
      <c r="L129" s="423"/>
      <c r="M129" s="423"/>
      <c r="N129" s="299">
        <v>250</v>
      </c>
      <c r="O129" s="208" t="s">
        <v>159</v>
      </c>
      <c r="P129" s="437"/>
      <c r="Q129" s="434"/>
      <c r="R129" s="458"/>
    </row>
    <row r="130" spans="1:18" ht="125.25" customHeight="1" x14ac:dyDescent="0.25">
      <c r="A130" s="124"/>
      <c r="B130" s="172" t="s">
        <v>469</v>
      </c>
      <c r="C130" s="501"/>
      <c r="D130" s="298" t="s">
        <v>183</v>
      </c>
      <c r="E130" s="503"/>
      <c r="F130" s="423"/>
      <c r="G130" s="505"/>
      <c r="H130" s="449"/>
      <c r="I130" s="449"/>
      <c r="J130" s="423"/>
      <c r="K130" s="452"/>
      <c r="L130" s="423"/>
      <c r="M130" s="423"/>
      <c r="N130" s="300">
        <v>-6</v>
      </c>
      <c r="O130" s="208" t="s">
        <v>184</v>
      </c>
      <c r="P130" s="437"/>
      <c r="Q130" s="434"/>
      <c r="R130" s="458"/>
    </row>
    <row r="131" spans="1:18" ht="116.25" x14ac:dyDescent="0.25">
      <c r="A131" s="124"/>
      <c r="B131" s="172" t="s">
        <v>470</v>
      </c>
      <c r="C131" s="501"/>
      <c r="D131" s="296" t="s">
        <v>194</v>
      </c>
      <c r="E131" s="503"/>
      <c r="F131" s="423"/>
      <c r="G131" s="505"/>
      <c r="H131" s="449"/>
      <c r="I131" s="449"/>
      <c r="J131" s="423"/>
      <c r="K131" s="452"/>
      <c r="L131" s="423"/>
      <c r="M131" s="423"/>
      <c r="N131" s="299">
        <v>10</v>
      </c>
      <c r="O131" s="208" t="s">
        <v>193</v>
      </c>
      <c r="P131" s="437"/>
      <c r="Q131" s="367"/>
      <c r="R131" s="458"/>
    </row>
    <row r="132" spans="1:18" ht="116.25" x14ac:dyDescent="0.25">
      <c r="A132" s="124"/>
      <c r="B132" s="172" t="s">
        <v>471</v>
      </c>
      <c r="C132" s="501"/>
      <c r="D132" s="296" t="s">
        <v>191</v>
      </c>
      <c r="E132" s="503"/>
      <c r="F132" s="423"/>
      <c r="G132" s="505"/>
      <c r="H132" s="449"/>
      <c r="I132" s="449"/>
      <c r="J132" s="423"/>
      <c r="K132" s="452"/>
      <c r="L132" s="423"/>
      <c r="M132" s="423"/>
      <c r="N132" s="299">
        <v>25</v>
      </c>
      <c r="O132" s="208" t="s">
        <v>192</v>
      </c>
      <c r="P132" s="437"/>
      <c r="Q132" s="367"/>
      <c r="R132" s="458"/>
    </row>
    <row r="133" spans="1:18" ht="153" customHeight="1" x14ac:dyDescent="0.25">
      <c r="A133" s="124"/>
      <c r="B133" s="172" t="s">
        <v>472</v>
      </c>
      <c r="C133" s="501"/>
      <c r="D133" s="127" t="s">
        <v>190</v>
      </c>
      <c r="E133" s="503"/>
      <c r="F133" s="423"/>
      <c r="G133" s="505"/>
      <c r="H133" s="449"/>
      <c r="I133" s="449"/>
      <c r="J133" s="423"/>
      <c r="K133" s="452"/>
      <c r="L133" s="423"/>
      <c r="M133" s="423"/>
      <c r="N133" s="128">
        <v>600</v>
      </c>
      <c r="O133" s="208" t="s">
        <v>345</v>
      </c>
      <c r="P133" s="437"/>
      <c r="Q133" s="367"/>
      <c r="R133" s="458"/>
    </row>
    <row r="134" spans="1:18" ht="186" x14ac:dyDescent="0.25">
      <c r="A134" s="124"/>
      <c r="B134" s="172" t="s">
        <v>473</v>
      </c>
      <c r="C134" s="501"/>
      <c r="D134" s="127" t="s">
        <v>342</v>
      </c>
      <c r="E134" s="503"/>
      <c r="F134" s="423"/>
      <c r="G134" s="505"/>
      <c r="H134" s="449"/>
      <c r="I134" s="449"/>
      <c r="J134" s="423"/>
      <c r="K134" s="452"/>
      <c r="L134" s="423"/>
      <c r="M134" s="423"/>
      <c r="N134" s="128">
        <v>510</v>
      </c>
      <c r="O134" s="208" t="s">
        <v>344</v>
      </c>
      <c r="P134" s="437"/>
      <c r="Q134" s="222" t="s">
        <v>337</v>
      </c>
      <c r="R134" s="458"/>
    </row>
    <row r="135" spans="1:18" ht="69.75" x14ac:dyDescent="0.25">
      <c r="A135" s="124"/>
      <c r="B135" s="172" t="s">
        <v>474</v>
      </c>
      <c r="C135" s="502"/>
      <c r="D135" s="127" t="s">
        <v>342</v>
      </c>
      <c r="E135" s="413"/>
      <c r="F135" s="411"/>
      <c r="G135" s="506"/>
      <c r="H135" s="450"/>
      <c r="I135" s="450"/>
      <c r="J135" s="411"/>
      <c r="K135" s="453"/>
      <c r="L135" s="411"/>
      <c r="M135" s="411"/>
      <c r="N135" s="128">
        <v>25</v>
      </c>
      <c r="O135" s="208" t="s">
        <v>355</v>
      </c>
      <c r="P135" s="438"/>
      <c r="Q135" s="368"/>
      <c r="R135" s="459"/>
    </row>
    <row r="136" spans="1:18" ht="76.5" customHeight="1" x14ac:dyDescent="0.25">
      <c r="A136" s="124"/>
      <c r="B136" s="172" t="s">
        <v>475</v>
      </c>
      <c r="C136" s="457" t="s">
        <v>204</v>
      </c>
      <c r="D136" s="296" t="s">
        <v>162</v>
      </c>
      <c r="E136" s="412">
        <v>1825</v>
      </c>
      <c r="F136" s="410">
        <f t="shared" ref="F136:F138" si="278">ROUND((E136/12*$S$3),0)</f>
        <v>1673</v>
      </c>
      <c r="G136" s="420">
        <v>1518</v>
      </c>
      <c r="H136" s="417">
        <f t="shared" ref="H136:H138" si="279">ROUND(IF(OR(G136=0,F136=0),0,G136/F136*100),2)</f>
        <v>90.74</v>
      </c>
      <c r="I136" s="414">
        <f t="shared" ref="I136:I142" si="280">ROUND(IF(OR(G136=0,E136=0),0,G136/E136*100),2)</f>
        <v>83.18</v>
      </c>
      <c r="J136" s="427">
        <f t="shared" ref="J136:J142" si="281">ROUND(E136-G136,0)</f>
        <v>307</v>
      </c>
      <c r="K136" s="429">
        <f t="shared" ref="K136:K142" si="282">ROUND(IF(OR(J136=0,M136=0),0,J136/M136),1)</f>
        <v>2.2000000000000002</v>
      </c>
      <c r="L136" s="427">
        <f t="shared" ref="L136:L138" si="283">ROUND(F136-G136,0)</f>
        <v>155</v>
      </c>
      <c r="M136" s="427">
        <f t="shared" ref="M136:M142" si="284">ROUND(G136/$S$3,0)</f>
        <v>138</v>
      </c>
      <c r="N136" s="128">
        <v>50</v>
      </c>
      <c r="O136" s="208" t="s">
        <v>163</v>
      </c>
      <c r="P136" s="436" t="s">
        <v>500</v>
      </c>
      <c r="Q136" s="349" t="s">
        <v>494</v>
      </c>
      <c r="R136" s="433"/>
    </row>
    <row r="137" spans="1:18" ht="93" x14ac:dyDescent="0.25">
      <c r="A137" s="124"/>
      <c r="B137" s="172" t="s">
        <v>476</v>
      </c>
      <c r="C137" s="459"/>
      <c r="D137" s="296" t="s">
        <v>348</v>
      </c>
      <c r="E137" s="413"/>
      <c r="F137" s="411"/>
      <c r="G137" s="422"/>
      <c r="H137" s="419"/>
      <c r="I137" s="416"/>
      <c r="J137" s="428"/>
      <c r="K137" s="430"/>
      <c r="L137" s="428"/>
      <c r="M137" s="428"/>
      <c r="N137" s="128">
        <v>15</v>
      </c>
      <c r="O137" s="208" t="s">
        <v>397</v>
      </c>
      <c r="P137" s="438"/>
      <c r="Q137" s="350" t="s">
        <v>494</v>
      </c>
      <c r="R137" s="435"/>
    </row>
    <row r="138" spans="1:18" ht="151.5" customHeight="1" x14ac:dyDescent="0.25">
      <c r="A138" s="124"/>
      <c r="B138" s="172" t="s">
        <v>478</v>
      </c>
      <c r="C138" s="457" t="s">
        <v>211</v>
      </c>
      <c r="D138" s="296" t="s">
        <v>164</v>
      </c>
      <c r="E138" s="412">
        <v>556</v>
      </c>
      <c r="F138" s="410">
        <f t="shared" si="278"/>
        <v>510</v>
      </c>
      <c r="G138" s="420">
        <v>647</v>
      </c>
      <c r="H138" s="417">
        <f t="shared" si="279"/>
        <v>126.86</v>
      </c>
      <c r="I138" s="414">
        <f t="shared" si="280"/>
        <v>116.37</v>
      </c>
      <c r="J138" s="427">
        <f t="shared" si="281"/>
        <v>-91</v>
      </c>
      <c r="K138" s="429">
        <f t="shared" si="282"/>
        <v>-1.5</v>
      </c>
      <c r="L138" s="427">
        <f t="shared" si="283"/>
        <v>-137</v>
      </c>
      <c r="M138" s="427">
        <f t="shared" si="284"/>
        <v>59</v>
      </c>
      <c r="N138" s="511">
        <v>244</v>
      </c>
      <c r="O138" s="208" t="s">
        <v>169</v>
      </c>
      <c r="P138" s="436" t="s">
        <v>511</v>
      </c>
      <c r="Q138" s="433" t="s">
        <v>295</v>
      </c>
      <c r="R138" s="433"/>
    </row>
    <row r="139" spans="1:18" ht="155.25" customHeight="1" x14ac:dyDescent="0.25">
      <c r="A139" s="124"/>
      <c r="B139" s="126" t="s">
        <v>480</v>
      </c>
      <c r="C139" s="459"/>
      <c r="D139" s="296" t="s">
        <v>354</v>
      </c>
      <c r="E139" s="413"/>
      <c r="F139" s="411"/>
      <c r="G139" s="422"/>
      <c r="H139" s="419"/>
      <c r="I139" s="416"/>
      <c r="J139" s="428"/>
      <c r="K139" s="430"/>
      <c r="L139" s="428"/>
      <c r="M139" s="428"/>
      <c r="N139" s="512"/>
      <c r="O139" s="208" t="s">
        <v>408</v>
      </c>
      <c r="P139" s="438"/>
      <c r="Q139" s="435"/>
      <c r="R139" s="435"/>
    </row>
    <row r="140" spans="1:18" ht="214.5" customHeight="1" x14ac:dyDescent="0.25">
      <c r="A140" s="124"/>
      <c r="B140" s="332" t="s">
        <v>484</v>
      </c>
      <c r="C140" s="344" t="s">
        <v>363</v>
      </c>
      <c r="D140" s="345" t="s">
        <v>364</v>
      </c>
      <c r="E140" s="202">
        <v>1675</v>
      </c>
      <c r="F140" s="336">
        <f t="shared" ref="F140" si="285">ROUND((E140/12*$S$3),0)</f>
        <v>1535</v>
      </c>
      <c r="G140" s="348">
        <v>1304</v>
      </c>
      <c r="H140" s="339">
        <f t="shared" ref="H140" si="286">ROUND(IF(OR(G140=0,F140=0),0,G140/F140*100),2)</f>
        <v>84.95</v>
      </c>
      <c r="I140" s="339">
        <f t="shared" ref="I140" si="287">ROUND(IF(OR(G140=0,E140=0),0,G140/E140*100),2)</f>
        <v>77.849999999999994</v>
      </c>
      <c r="J140" s="335">
        <f t="shared" ref="J140" si="288">ROUND(E140-G140,0)</f>
        <v>371</v>
      </c>
      <c r="K140" s="337">
        <f t="shared" ref="K140" si="289">ROUND(IF(OR(J140=0,M140=0),0,J140/M140),1)</f>
        <v>3.1</v>
      </c>
      <c r="L140" s="335">
        <f t="shared" ref="L140" si="290">ROUND(F140-G140,0)</f>
        <v>231</v>
      </c>
      <c r="M140" s="335">
        <f t="shared" ref="M140" si="291">ROUND(G140/$S$3,0)</f>
        <v>119</v>
      </c>
      <c r="N140" s="128"/>
      <c r="O140" s="208" t="s">
        <v>398</v>
      </c>
      <c r="P140" s="358" t="s">
        <v>498</v>
      </c>
      <c r="Q140" s="346" t="s">
        <v>497</v>
      </c>
      <c r="R140" s="258"/>
    </row>
    <row r="141" spans="1:18" s="129" customFormat="1" ht="22.5" customHeight="1" x14ac:dyDescent="0.25">
      <c r="B141" s="131" t="s">
        <v>178</v>
      </c>
      <c r="C141" s="132" t="s">
        <v>280</v>
      </c>
      <c r="D141" s="132"/>
      <c r="E141" s="134"/>
      <c r="F141" s="133"/>
      <c r="G141" s="133"/>
      <c r="H141" s="133"/>
      <c r="I141" s="133"/>
      <c r="J141" s="134"/>
      <c r="K141" s="135"/>
      <c r="L141" s="134"/>
      <c r="M141" s="134"/>
      <c r="N141" s="134"/>
      <c r="O141" s="133"/>
      <c r="P141" s="133"/>
      <c r="Q141" s="133"/>
      <c r="R141" s="136"/>
    </row>
    <row r="142" spans="1:18" ht="93" x14ac:dyDescent="0.25">
      <c r="A142" s="124"/>
      <c r="B142" s="183" t="s">
        <v>281</v>
      </c>
      <c r="C142" s="457" t="s">
        <v>207</v>
      </c>
      <c r="D142" s="292" t="s">
        <v>222</v>
      </c>
      <c r="E142" s="477">
        <v>9553</v>
      </c>
      <c r="F142" s="479">
        <f t="shared" ref="F142" si="292">ROUND((E142/12*$S$3),0)</f>
        <v>8757</v>
      </c>
      <c r="G142" s="439">
        <v>8655</v>
      </c>
      <c r="H142" s="417">
        <f t="shared" ref="H142" si="293">ROUND(IF(OR(G142=0,F142=0),0,G142/F142*100),2)</f>
        <v>98.84</v>
      </c>
      <c r="I142" s="414">
        <f t="shared" si="280"/>
        <v>90.6</v>
      </c>
      <c r="J142" s="427">
        <f t="shared" si="281"/>
        <v>898</v>
      </c>
      <c r="K142" s="429">
        <f t="shared" si="282"/>
        <v>1.1000000000000001</v>
      </c>
      <c r="L142" s="427">
        <f t="shared" ref="L142" si="294">ROUND(F142-G142,0)</f>
        <v>102</v>
      </c>
      <c r="M142" s="427">
        <f t="shared" si="284"/>
        <v>787</v>
      </c>
      <c r="N142" s="304">
        <v>-1217</v>
      </c>
      <c r="O142" s="185" t="s">
        <v>182</v>
      </c>
      <c r="P142" s="436" t="s">
        <v>498</v>
      </c>
      <c r="Q142" s="433" t="s">
        <v>497</v>
      </c>
      <c r="R142" s="433"/>
    </row>
    <row r="143" spans="1:18" ht="43.5" customHeight="1" x14ac:dyDescent="0.25">
      <c r="A143" s="124"/>
      <c r="B143" s="210" t="s">
        <v>407</v>
      </c>
      <c r="C143" s="459"/>
      <c r="D143" s="151" t="s">
        <v>378</v>
      </c>
      <c r="E143" s="478"/>
      <c r="F143" s="480"/>
      <c r="G143" s="441"/>
      <c r="H143" s="419"/>
      <c r="I143" s="416"/>
      <c r="J143" s="428"/>
      <c r="K143" s="430"/>
      <c r="L143" s="428"/>
      <c r="M143" s="428"/>
      <c r="N143" s="122"/>
      <c r="O143" s="153" t="s">
        <v>492</v>
      </c>
      <c r="P143" s="438"/>
      <c r="Q143" s="435"/>
      <c r="R143" s="435"/>
    </row>
    <row r="144" spans="1:18" ht="138" customHeight="1" x14ac:dyDescent="0.25">
      <c r="A144" s="124"/>
      <c r="B144" s="151" t="s">
        <v>288</v>
      </c>
      <c r="C144" s="186" t="s">
        <v>210</v>
      </c>
      <c r="D144" s="303" t="s">
        <v>228</v>
      </c>
      <c r="E144" s="137">
        <v>836</v>
      </c>
      <c r="F144" s="140">
        <f>ROUND((E144/12*$S$3),0)</f>
        <v>766</v>
      </c>
      <c r="G144" s="143">
        <v>732</v>
      </c>
      <c r="H144" s="168">
        <f t="shared" ref="H144" si="295">ROUND(IF(OR(G144=0,F144=0),0,G144/F144*100),2)</f>
        <v>95.56</v>
      </c>
      <c r="I144" s="154">
        <f t="shared" ref="I144" si="296">ROUND(IF(OR(G144=0,E144=0),0,G144/E144*100),2)</f>
        <v>87.56</v>
      </c>
      <c r="J144" s="156">
        <f t="shared" ref="J144" si="297">ROUND(E144-G144,0)</f>
        <v>104</v>
      </c>
      <c r="K144" s="158">
        <f t="shared" ref="K144" si="298">ROUND(IF(OR(J144=0,M144=0),0,J144/M144),1)</f>
        <v>1.6</v>
      </c>
      <c r="L144" s="156">
        <f t="shared" ref="L144" si="299">ROUND(F144-G144,0)</f>
        <v>34</v>
      </c>
      <c r="M144" s="156">
        <f t="shared" ref="M144" si="300">ROUND(G144/$S$3,0)</f>
        <v>67</v>
      </c>
      <c r="N144" s="160">
        <v>77</v>
      </c>
      <c r="O144" s="187" t="s">
        <v>189</v>
      </c>
      <c r="P144" s="357" t="s">
        <v>500</v>
      </c>
      <c r="Q144" s="349" t="s">
        <v>494</v>
      </c>
      <c r="R144" s="349"/>
    </row>
    <row r="145" spans="1:18" s="129" customFormat="1" ht="37.5" customHeight="1" x14ac:dyDescent="0.25">
      <c r="B145" s="131" t="s">
        <v>419</v>
      </c>
      <c r="C145" s="132" t="s">
        <v>353</v>
      </c>
      <c r="D145" s="132"/>
      <c r="E145" s="134"/>
      <c r="F145" s="133"/>
      <c r="G145" s="133"/>
      <c r="H145" s="133"/>
      <c r="I145" s="133"/>
      <c r="J145" s="134"/>
      <c r="K145" s="135"/>
      <c r="L145" s="134"/>
      <c r="M145" s="134"/>
      <c r="N145" s="134"/>
      <c r="O145" s="133"/>
      <c r="P145" s="133"/>
      <c r="Q145" s="133"/>
      <c r="R145" s="136"/>
    </row>
    <row r="146" spans="1:18" ht="139.5" x14ac:dyDescent="0.25">
      <c r="A146" s="124"/>
      <c r="B146" s="183" t="s">
        <v>420</v>
      </c>
      <c r="C146" s="305" t="s">
        <v>368</v>
      </c>
      <c r="D146" s="292" t="s">
        <v>369</v>
      </c>
      <c r="E146" s="304">
        <v>1020</v>
      </c>
      <c r="F146" s="306">
        <f>ROUND((E146/12*$S$3),0)</f>
        <v>935</v>
      </c>
      <c r="G146" s="163">
        <v>930</v>
      </c>
      <c r="H146" s="169">
        <f t="shared" ref="H146" si="301">ROUND(IF(OR(G146=0,F146=0),0,G146/F146*100),2)</f>
        <v>99.47</v>
      </c>
      <c r="I146" s="155">
        <f t="shared" ref="I146" si="302">ROUND(IF(OR(G146=0,E146=0),0,G146/E146*100),2)</f>
        <v>91.18</v>
      </c>
      <c r="J146" s="157">
        <f t="shared" ref="J146" si="303">ROUND(E146-G146,0)</f>
        <v>90</v>
      </c>
      <c r="K146" s="159">
        <f t="shared" ref="K146" si="304">ROUND(IF(OR(J146=0,M146=0),0,J146/M146),1)</f>
        <v>1.1000000000000001</v>
      </c>
      <c r="L146" s="157">
        <f t="shared" ref="L146" si="305">ROUND(F146-G146,0)</f>
        <v>5</v>
      </c>
      <c r="M146" s="157">
        <f t="shared" ref="M146" si="306">ROUND(G146/$S$3,0)</f>
        <v>85</v>
      </c>
      <c r="N146" s="304"/>
      <c r="O146" s="185" t="s">
        <v>370</v>
      </c>
      <c r="P146" s="357" t="s">
        <v>305</v>
      </c>
      <c r="Q146" s="200" t="s">
        <v>493</v>
      </c>
      <c r="R146" s="200"/>
    </row>
    <row r="155" spans="1:18" x14ac:dyDescent="0.25">
      <c r="A155" s="124"/>
      <c r="B155" s="124"/>
      <c r="C155" s="307"/>
      <c r="R155" s="124"/>
    </row>
  </sheetData>
  <autoFilter ref="A5:R146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286">
    <mergeCell ref="O59:O60"/>
    <mergeCell ref="C138:C139"/>
    <mergeCell ref="H66:H67"/>
    <mergeCell ref="F66:F67"/>
    <mergeCell ref="E66:E67"/>
    <mergeCell ref="C66:C67"/>
    <mergeCell ref="K66:K67"/>
    <mergeCell ref="L66:L67"/>
    <mergeCell ref="M66:M67"/>
    <mergeCell ref="M70:M71"/>
    <mergeCell ref="M59:M60"/>
    <mergeCell ref="K73:K74"/>
    <mergeCell ref="L73:L74"/>
    <mergeCell ref="M73:M74"/>
    <mergeCell ref="K82:K83"/>
    <mergeCell ref="L82:L83"/>
    <mergeCell ref="M82:M83"/>
    <mergeCell ref="C59:C60"/>
    <mergeCell ref="E59:E60"/>
    <mergeCell ref="F59:F60"/>
    <mergeCell ref="K34:K35"/>
    <mergeCell ref="L34:L35"/>
    <mergeCell ref="M34:M35"/>
    <mergeCell ref="N34:N35"/>
    <mergeCell ref="F51:F52"/>
    <mergeCell ref="H51:H52"/>
    <mergeCell ref="I51:I52"/>
    <mergeCell ref="J51:J52"/>
    <mergeCell ref="K51:K52"/>
    <mergeCell ref="L51:L52"/>
    <mergeCell ref="M51:M52"/>
    <mergeCell ref="K42:K43"/>
    <mergeCell ref="L42:L43"/>
    <mergeCell ref="M42:M43"/>
    <mergeCell ref="H42:H43"/>
    <mergeCell ref="I42:I43"/>
    <mergeCell ref="J42:J43"/>
    <mergeCell ref="I34:I35"/>
    <mergeCell ref="J34:J35"/>
    <mergeCell ref="C70:C71"/>
    <mergeCell ref="E70:E71"/>
    <mergeCell ref="F70:F71"/>
    <mergeCell ref="G70:G71"/>
    <mergeCell ref="N138:N139"/>
    <mergeCell ref="K70:K71"/>
    <mergeCell ref="L70:L71"/>
    <mergeCell ref="K59:K60"/>
    <mergeCell ref="L59:L60"/>
    <mergeCell ref="M84:M85"/>
    <mergeCell ref="M102:M103"/>
    <mergeCell ref="L102:L103"/>
    <mergeCell ref="L138:L139"/>
    <mergeCell ref="E136:E137"/>
    <mergeCell ref="M128:M135"/>
    <mergeCell ref="L136:L137"/>
    <mergeCell ref="M136:M137"/>
    <mergeCell ref="M138:M139"/>
    <mergeCell ref="L107:L109"/>
    <mergeCell ref="M107:M109"/>
    <mergeCell ref="C104:C106"/>
    <mergeCell ref="E104:E106"/>
    <mergeCell ref="I104:I106"/>
    <mergeCell ref="J104:J106"/>
    <mergeCell ref="F136:F137"/>
    <mergeCell ref="G136:G137"/>
    <mergeCell ref="K136:K137"/>
    <mergeCell ref="K128:K135"/>
    <mergeCell ref="J107:J109"/>
    <mergeCell ref="K107:K109"/>
    <mergeCell ref="F104:F106"/>
    <mergeCell ref="G104:G106"/>
    <mergeCell ref="H104:H106"/>
    <mergeCell ref="L115:L118"/>
    <mergeCell ref="M115:M118"/>
    <mergeCell ref="G59:G60"/>
    <mergeCell ref="H59:H60"/>
    <mergeCell ref="I59:I60"/>
    <mergeCell ref="J59:J60"/>
    <mergeCell ref="H138:H139"/>
    <mergeCell ref="I138:I139"/>
    <mergeCell ref="J138:J139"/>
    <mergeCell ref="K138:K139"/>
    <mergeCell ref="H84:H85"/>
    <mergeCell ref="I84:I85"/>
    <mergeCell ref="J84:J85"/>
    <mergeCell ref="K84:K85"/>
    <mergeCell ref="H70:H71"/>
    <mergeCell ref="I70:I71"/>
    <mergeCell ref="B73:B74"/>
    <mergeCell ref="C73:C74"/>
    <mergeCell ref="E73:E74"/>
    <mergeCell ref="F73:F74"/>
    <mergeCell ref="G73:G74"/>
    <mergeCell ref="G84:G85"/>
    <mergeCell ref="C82:C83"/>
    <mergeCell ref="E82:E83"/>
    <mergeCell ref="F82:F83"/>
    <mergeCell ref="G82:G83"/>
    <mergeCell ref="C84:C85"/>
    <mergeCell ref="E84:E85"/>
    <mergeCell ref="R6:R7"/>
    <mergeCell ref="P1:R1"/>
    <mergeCell ref="B3:Q3"/>
    <mergeCell ref="B5:R5"/>
    <mergeCell ref="B6:B7"/>
    <mergeCell ref="C6:C7"/>
    <mergeCell ref="D6:D7"/>
    <mergeCell ref="E6:F6"/>
    <mergeCell ref="G6:G7"/>
    <mergeCell ref="H6:H7"/>
    <mergeCell ref="I6:I7"/>
    <mergeCell ref="J6:J7"/>
    <mergeCell ref="K6:K7"/>
    <mergeCell ref="L6:L7"/>
    <mergeCell ref="M6:M7"/>
    <mergeCell ref="N6:O6"/>
    <mergeCell ref="P6:P7"/>
    <mergeCell ref="C142:C143"/>
    <mergeCell ref="E142:E143"/>
    <mergeCell ref="G142:G143"/>
    <mergeCell ref="F142:F143"/>
    <mergeCell ref="H142:H143"/>
    <mergeCell ref="I142:I143"/>
    <mergeCell ref="J142:J143"/>
    <mergeCell ref="K142:K143"/>
    <mergeCell ref="Q6:Q7"/>
    <mergeCell ref="E51:E52"/>
    <mergeCell ref="G51:G52"/>
    <mergeCell ref="C42:C43"/>
    <mergeCell ref="E42:E43"/>
    <mergeCell ref="C51:C52"/>
    <mergeCell ref="F84:F85"/>
    <mergeCell ref="L84:L85"/>
    <mergeCell ref="J70:J71"/>
    <mergeCell ref="C34:C35"/>
    <mergeCell ref="G34:G35"/>
    <mergeCell ref="E34:E35"/>
    <mergeCell ref="F34:F35"/>
    <mergeCell ref="H34:H35"/>
    <mergeCell ref="I82:I83"/>
    <mergeCell ref="J82:J83"/>
    <mergeCell ref="R27:R29"/>
    <mergeCell ref="C115:C120"/>
    <mergeCell ref="E115:E120"/>
    <mergeCell ref="C112:C113"/>
    <mergeCell ref="C107:C109"/>
    <mergeCell ref="G115:G118"/>
    <mergeCell ref="H115:H118"/>
    <mergeCell ref="I115:I118"/>
    <mergeCell ref="J115:J118"/>
    <mergeCell ref="K115:K118"/>
    <mergeCell ref="I73:I74"/>
    <mergeCell ref="J73:J74"/>
    <mergeCell ref="J66:J67"/>
    <mergeCell ref="G66:G67"/>
    <mergeCell ref="G68:G69"/>
    <mergeCell ref="I66:I67"/>
    <mergeCell ref="H73:H74"/>
    <mergeCell ref="H82:H83"/>
    <mergeCell ref="F42:F43"/>
    <mergeCell ref="G42:G43"/>
    <mergeCell ref="I102:I103"/>
    <mergeCell ref="J102:J103"/>
    <mergeCell ref="C102:C103"/>
    <mergeCell ref="H102:H103"/>
    <mergeCell ref="R10:R14"/>
    <mergeCell ref="Q10:Q14"/>
    <mergeCell ref="P10:P14"/>
    <mergeCell ref="R15:R16"/>
    <mergeCell ref="Q15:Q16"/>
    <mergeCell ref="P15:P16"/>
    <mergeCell ref="R20:R24"/>
    <mergeCell ref="Q20:Q24"/>
    <mergeCell ref="P20:P24"/>
    <mergeCell ref="P42:P47"/>
    <mergeCell ref="Q42:Q47"/>
    <mergeCell ref="R42:R47"/>
    <mergeCell ref="P49:P50"/>
    <mergeCell ref="Q49:Q50"/>
    <mergeCell ref="R49:R50"/>
    <mergeCell ref="P34:P35"/>
    <mergeCell ref="Q34:Q35"/>
    <mergeCell ref="R34:R35"/>
    <mergeCell ref="P38:P39"/>
    <mergeCell ref="Q38:Q39"/>
    <mergeCell ref="R38:R39"/>
    <mergeCell ref="R70:R72"/>
    <mergeCell ref="Q70:Q72"/>
    <mergeCell ref="P70:P72"/>
    <mergeCell ref="R73:R76"/>
    <mergeCell ref="Q73:Q76"/>
    <mergeCell ref="P73:P76"/>
    <mergeCell ref="Q54:Q57"/>
    <mergeCell ref="R54:R57"/>
    <mergeCell ref="P54:P57"/>
    <mergeCell ref="P59:P61"/>
    <mergeCell ref="Q59:Q61"/>
    <mergeCell ref="R59:R61"/>
    <mergeCell ref="Q65:Q66"/>
    <mergeCell ref="R65:R66"/>
    <mergeCell ref="P65:P66"/>
    <mergeCell ref="Q82:Q83"/>
    <mergeCell ref="R82:R83"/>
    <mergeCell ref="P82:P83"/>
    <mergeCell ref="P84:P87"/>
    <mergeCell ref="Q84:Q87"/>
    <mergeCell ref="R84:R87"/>
    <mergeCell ref="Q78:Q80"/>
    <mergeCell ref="R78:R80"/>
    <mergeCell ref="P78:P80"/>
    <mergeCell ref="C98:C100"/>
    <mergeCell ref="P101:P114"/>
    <mergeCell ref="K102:K103"/>
    <mergeCell ref="P138:P139"/>
    <mergeCell ref="Q138:Q139"/>
    <mergeCell ref="R138:R139"/>
    <mergeCell ref="P136:P137"/>
    <mergeCell ref="R136:R137"/>
    <mergeCell ref="R115:R121"/>
    <mergeCell ref="R125:R135"/>
    <mergeCell ref="P98:P100"/>
    <mergeCell ref="Q98:Q99"/>
    <mergeCell ref="P122:P124"/>
    <mergeCell ref="Q127:Q130"/>
    <mergeCell ref="L128:L135"/>
    <mergeCell ref="E138:E139"/>
    <mergeCell ref="F138:F139"/>
    <mergeCell ref="G138:G139"/>
    <mergeCell ref="C136:C137"/>
    <mergeCell ref="C128:C135"/>
    <mergeCell ref="E128:E135"/>
    <mergeCell ref="F128:F135"/>
    <mergeCell ref="G128:G135"/>
    <mergeCell ref="H128:H135"/>
    <mergeCell ref="C122:C124"/>
    <mergeCell ref="E122:E124"/>
    <mergeCell ref="F122:F124"/>
    <mergeCell ref="G122:G124"/>
    <mergeCell ref="H122:H124"/>
    <mergeCell ref="I122:I124"/>
    <mergeCell ref="J122:J124"/>
    <mergeCell ref="K122:K124"/>
    <mergeCell ref="L122:L124"/>
    <mergeCell ref="R101:R114"/>
    <mergeCell ref="K99:K100"/>
    <mergeCell ref="L99:L100"/>
    <mergeCell ref="M99:M100"/>
    <mergeCell ref="P115:P121"/>
    <mergeCell ref="P142:P143"/>
    <mergeCell ref="Q142:Q143"/>
    <mergeCell ref="R142:R143"/>
    <mergeCell ref="E99:E100"/>
    <mergeCell ref="G99:G100"/>
    <mergeCell ref="F99:F100"/>
    <mergeCell ref="H99:H100"/>
    <mergeCell ref="I99:I100"/>
    <mergeCell ref="J99:J100"/>
    <mergeCell ref="M122:M124"/>
    <mergeCell ref="P125:P135"/>
    <mergeCell ref="M142:M143"/>
    <mergeCell ref="L142:L143"/>
    <mergeCell ref="I128:I135"/>
    <mergeCell ref="J128:J135"/>
    <mergeCell ref="G102:G103"/>
    <mergeCell ref="H136:H137"/>
    <mergeCell ref="I136:I137"/>
    <mergeCell ref="J136:J137"/>
    <mergeCell ref="F102:F103"/>
    <mergeCell ref="E102:E103"/>
    <mergeCell ref="I107:I109"/>
    <mergeCell ref="H107:H109"/>
    <mergeCell ref="G107:G109"/>
    <mergeCell ref="F107:F109"/>
    <mergeCell ref="E107:E109"/>
    <mergeCell ref="M112:M113"/>
    <mergeCell ref="L112:L113"/>
    <mergeCell ref="K112:K113"/>
    <mergeCell ref="J112:J113"/>
    <mergeCell ref="I112:I113"/>
    <mergeCell ref="H112:H113"/>
    <mergeCell ref="G112:G113"/>
    <mergeCell ref="F112:F113"/>
    <mergeCell ref="E112:E113"/>
    <mergeCell ref="K104:K106"/>
    <mergeCell ref="L104:L106"/>
    <mergeCell ref="M104:M106"/>
  </mergeCells>
  <printOptions horizontalCentered="1"/>
  <pageMargins left="0.23622047244094491" right="0.23622047244094491" top="0.59055118110236227" bottom="0" header="0" footer="0"/>
  <pageSetup paperSize="8" scale="33" fitToHeight="8" orientation="landscape" r:id="rId1"/>
  <headerFooter>
    <oddFooter xml:space="preserve">&amp;R&amp;P
</oddFooter>
  </headerFooter>
  <rowBreaks count="7" manualBreakCount="7">
    <brk id="25" min="1" max="17" man="1"/>
    <brk id="40" min="1" max="17" man="1"/>
    <brk id="67" min="1" max="17" man="1"/>
    <brk id="83" min="1" max="17" man="1"/>
    <brk id="92" min="1" max="17" man="1"/>
    <brk id="103" min="1" max="17" man="1"/>
    <brk id="118" min="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3 раздельно</vt:lpstr>
      <vt:lpstr>Лист1</vt:lpstr>
      <vt:lpstr>Приложение 1.1</vt:lpstr>
      <vt:lpstr>'Приложение 1.1'!Заголовки_для_печати</vt:lpstr>
      <vt:lpstr>'Протокол 3 раздельно'!Заголовки_для_печати</vt:lpstr>
      <vt:lpstr>'Приложение 1.1'!Область_печати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Чернецова Оксана Юрьевна</cp:lastModifiedBy>
  <cp:lastPrinted>2025-12-16T14:52:44Z</cp:lastPrinted>
  <dcterms:created xsi:type="dcterms:W3CDTF">2021-02-08T07:03:21Z</dcterms:created>
  <dcterms:modified xsi:type="dcterms:W3CDTF">2025-12-17T07:15:00Z</dcterms:modified>
</cp:coreProperties>
</file>